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明细表" sheetId="2" r:id="rId1"/>
    <sheet name="WpsReserved_CellImgList" sheetId="14" state="veryHidden" r:id="rId2"/>
  </sheets>
  <definedNames>
    <definedName name="_xlnm._FilterDatabase" localSheetId="0" hidden="1">明细表!$A$2:$AF$32</definedName>
    <definedName name="_xlnm.Print_Titles" localSheetId="0">明细表!$1:$2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7" name="ID_11B8809FA22D43EF946EEB02EB6787E0" descr="upload_post_object_v2_668992628"/>
        <xdr:cNvPicPr/>
      </xdr:nvPicPr>
      <xdr:blipFill>
        <a:blip r:embed="rId1"/>
        <a:stretch>
          <a:fillRect/>
        </a:stretch>
      </xdr:blipFill>
      <xdr:spPr>
        <a:xfrm>
          <a:off x="0" y="0"/>
          <a:ext cx="1133475" cy="1019175"/>
        </a:xfrm>
        <a:prstGeom prst="rect">
          <a:avLst/>
        </a:prstGeom>
      </xdr:spPr>
    </xdr:pic>
  </etc:cellImage>
  <etc:cellImage>
    <xdr:pic>
      <xdr:nvPicPr>
        <xdr:cNvPr id="10" name="ID_5F6E63E3BDD54EDAACB0A5A6A643E45A" descr="upload_post_object_v2_510089274"/>
        <xdr:cNvPicPr/>
      </xdr:nvPicPr>
      <xdr:blipFill>
        <a:blip r:embed="rId2"/>
        <a:stretch>
          <a:fillRect/>
        </a:stretch>
      </xdr:blipFill>
      <xdr:spPr>
        <a:xfrm>
          <a:off x="0" y="0"/>
          <a:ext cx="1152525" cy="990600"/>
        </a:xfrm>
        <a:prstGeom prst="rect">
          <a:avLst/>
        </a:prstGeom>
      </xdr:spPr>
    </xdr:pic>
  </etc:cellImage>
  <etc:cellImage>
    <xdr:pic>
      <xdr:nvPicPr>
        <xdr:cNvPr id="11" name="ID_85CD055C86414F4C9E0D0D70BD5F949F" descr="upload_post_object_v2_158401599"/>
        <xdr:cNvPicPr/>
      </xdr:nvPicPr>
      <xdr:blipFill>
        <a:blip r:embed="rId3"/>
        <a:stretch>
          <a:fillRect/>
        </a:stretch>
      </xdr:blipFill>
      <xdr:spPr>
        <a:xfrm>
          <a:off x="0" y="0"/>
          <a:ext cx="1181100" cy="819150"/>
        </a:xfrm>
        <a:prstGeom prst="rect">
          <a:avLst/>
        </a:prstGeom>
      </xdr:spPr>
    </xdr:pic>
  </etc:cellImage>
  <etc:cellImage>
    <xdr:pic>
      <xdr:nvPicPr>
        <xdr:cNvPr id="23" name="ID_37317EB24FFA415EA0B828B9EC047513" descr="upload_post_object_v2_363865358"/>
        <xdr:cNvPicPr/>
      </xdr:nvPicPr>
      <xdr:blipFill>
        <a:blip r:embed="rId4"/>
        <a:stretch>
          <a:fillRect/>
        </a:stretch>
      </xdr:blipFill>
      <xdr:spPr>
        <a:xfrm>
          <a:off x="0" y="0"/>
          <a:ext cx="1381125" cy="781050"/>
        </a:xfrm>
        <a:prstGeom prst="rect">
          <a:avLst/>
        </a:prstGeom>
      </xdr:spPr>
    </xdr:pic>
  </etc:cellImage>
  <etc:cellImage>
    <xdr:pic>
      <xdr:nvPicPr>
        <xdr:cNvPr id="25" name="ID_47A07324C27C43688D6543342435474B" descr="upload_post_object_v2_248942245"/>
        <xdr:cNvPicPr/>
      </xdr:nvPicPr>
      <xdr:blipFill>
        <a:blip r:embed="rId5"/>
        <a:stretch>
          <a:fillRect/>
        </a:stretch>
      </xdr:blipFill>
      <xdr:spPr>
        <a:xfrm>
          <a:off x="0" y="0"/>
          <a:ext cx="838200" cy="1181100"/>
        </a:xfrm>
        <a:prstGeom prst="rect">
          <a:avLst/>
        </a:prstGeom>
      </xdr:spPr>
    </xdr:pic>
  </etc:cellImage>
  <etc:cellImage>
    <xdr:pic>
      <xdr:nvPicPr>
        <xdr:cNvPr id="28" name="ID_C45FFCC09C6A41E38A309C67AF601CB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8108930" y="3559810"/>
          <a:ext cx="890270" cy="13449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A46F44C440C84D788AFA60BC3242DAC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8404840" y="3664585"/>
          <a:ext cx="705485" cy="9956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C8443E87A5BB4B489A550EC3499AC9B0" descr="upload_post_object_v2_885324215"/>
        <xdr:cNvPicPr/>
      </xdr:nvPicPr>
      <xdr:blipFill>
        <a:blip r:embed="rId8"/>
        <a:stretch>
          <a:fillRect/>
        </a:stretch>
      </xdr:blipFill>
      <xdr:spPr>
        <a:xfrm>
          <a:off x="0" y="0"/>
          <a:ext cx="9144000" cy="6860540"/>
        </a:xfrm>
        <a:prstGeom prst="rect">
          <a:avLst/>
        </a:prstGeom>
      </xdr:spPr>
    </xdr:pic>
  </etc:cellImage>
  <etc:cellImage>
    <xdr:pic>
      <xdr:nvPicPr>
        <xdr:cNvPr id="15" name="ID_92DF5D4D4CC84F8FB8C28128366B989B" descr="upload_post_object_v2_707504079"/>
        <xdr:cNvPicPr/>
      </xdr:nvPicPr>
      <xdr:blipFill>
        <a:blip r:embed="rId9"/>
        <a:stretch>
          <a:fillRect/>
        </a:stretch>
      </xdr:blipFill>
      <xdr:spPr>
        <a:xfrm>
          <a:off x="0" y="0"/>
          <a:ext cx="2181225" cy="1933575"/>
        </a:xfrm>
        <a:prstGeom prst="rect">
          <a:avLst/>
        </a:prstGeom>
      </xdr:spPr>
    </xdr:pic>
  </etc:cellImage>
  <etc:cellImage>
    <xdr:pic>
      <xdr:nvPicPr>
        <xdr:cNvPr id="30" name="ID_47861FBDB72B429590FEF99E7FCC5FBB" descr="upload_post_object_v2_543509171"/>
        <xdr:cNvPicPr/>
      </xdr:nvPicPr>
      <xdr:blipFill>
        <a:blip r:embed="rId10"/>
        <a:stretch>
          <a:fillRect/>
        </a:stretch>
      </xdr:blipFill>
      <xdr:spPr>
        <a:xfrm>
          <a:off x="0" y="0"/>
          <a:ext cx="7239000" cy="6791325"/>
        </a:xfrm>
        <a:prstGeom prst="rect">
          <a:avLst/>
        </a:prstGeom>
      </xdr:spPr>
    </xdr:pic>
  </etc:cellImage>
  <etc:cellImage>
    <xdr:pic>
      <xdr:nvPicPr>
        <xdr:cNvPr id="19" name="ID_C55C1C522F6B454E9F015DFB567A2A67" descr="upload_post_object_v2_123796573"/>
        <xdr:cNvPicPr/>
      </xdr:nvPicPr>
      <xdr:blipFill>
        <a:blip r:embed="rId11"/>
        <a:stretch>
          <a:fillRect/>
        </a:stretch>
      </xdr:blipFill>
      <xdr:spPr>
        <a:xfrm>
          <a:off x="0" y="0"/>
          <a:ext cx="862330" cy="733425"/>
        </a:xfrm>
        <a:prstGeom prst="rect">
          <a:avLst/>
        </a:prstGeom>
      </xdr:spPr>
    </xdr:pic>
  </etc:cellImage>
  <etc:cellImage>
    <xdr:pic>
      <xdr:nvPicPr>
        <xdr:cNvPr id="49" name="ID_8E5F668437C44A5C88CC142295324073" descr="upload_post_object_v2_3054420334"/>
        <xdr:cNvPicPr/>
      </xdr:nvPicPr>
      <xdr:blipFill>
        <a:blip r:embed="rId12"/>
        <a:stretch>
          <a:fillRect/>
        </a:stretch>
      </xdr:blipFill>
      <xdr:spPr>
        <a:xfrm>
          <a:off x="0" y="0"/>
          <a:ext cx="6419850" cy="7886700"/>
        </a:xfrm>
        <a:prstGeom prst="rect">
          <a:avLst/>
        </a:prstGeom>
      </xdr:spPr>
    </xdr:pic>
  </etc:cellImage>
  <etc:cellImage>
    <xdr:pic>
      <xdr:nvPicPr>
        <xdr:cNvPr id="59" name="ID_42F996E22BDE46B3A95663F10AC54ED4" descr="upload_post_object_v2_1866631507"/>
        <xdr:cNvPicPr/>
      </xdr:nvPicPr>
      <xdr:blipFill>
        <a:blip r:embed="rId13"/>
        <a:stretch>
          <a:fillRect/>
        </a:stretch>
      </xdr:blipFill>
      <xdr:spPr>
        <a:xfrm>
          <a:off x="0" y="0"/>
          <a:ext cx="4200525" cy="3657600"/>
        </a:xfrm>
        <a:prstGeom prst="rect">
          <a:avLst/>
        </a:prstGeom>
      </xdr:spPr>
    </xdr:pic>
  </etc:cellImage>
  <etc:cellImage>
    <xdr:pic>
      <xdr:nvPicPr>
        <xdr:cNvPr id="42" name="ID_C2A83D58A61F4406AD1CFC778BE5C87F" descr="upload_post_object_v2_3819789768"/>
        <xdr:cNvPicPr/>
      </xdr:nvPicPr>
      <xdr:blipFill>
        <a:blip r:embed="rId14"/>
        <a:stretch>
          <a:fillRect/>
        </a:stretch>
      </xdr:blipFill>
      <xdr:spPr>
        <a:xfrm>
          <a:off x="0" y="0"/>
          <a:ext cx="3076575" cy="3409950"/>
        </a:xfrm>
        <a:prstGeom prst="rect">
          <a:avLst/>
        </a:prstGeom>
      </xdr:spPr>
    </xdr:pic>
  </etc:cellImage>
  <etc:cellImage>
    <xdr:pic>
      <xdr:nvPicPr>
        <xdr:cNvPr id="40" name="ID_85AAB9D4D45041A6826431E2EECB325A" descr="微信图片_20240823093906"/>
        <xdr:cNvPicPr/>
      </xdr:nvPicPr>
      <xdr:blipFill>
        <a:blip r:embed="rId15"/>
        <a:stretch>
          <a:fillRect/>
        </a:stretch>
      </xdr:blipFill>
      <xdr:spPr>
        <a:xfrm>
          <a:off x="0" y="0"/>
          <a:ext cx="10058400" cy="7543800"/>
        </a:xfrm>
        <a:prstGeom prst="rect">
          <a:avLst/>
        </a:prstGeom>
      </xdr:spPr>
    </xdr:pic>
  </etc:cellImage>
  <etc:cellImage>
    <xdr:pic>
      <xdr:nvPicPr>
        <xdr:cNvPr id="170" name="ID_AD7E7A2D822740C988FDE869D98336A4" descr="upload_post_object_v2_1225968575"/>
        <xdr:cNvPicPr/>
      </xdr:nvPicPr>
      <xdr:blipFill>
        <a:blip r:embed="rId16"/>
        <a:stretch>
          <a:fillRect/>
        </a:stretch>
      </xdr:blipFill>
      <xdr:spPr>
        <a:xfrm>
          <a:off x="0" y="0"/>
          <a:ext cx="8229600" cy="9578340"/>
        </a:xfrm>
        <a:prstGeom prst="rect">
          <a:avLst/>
        </a:prstGeom>
      </xdr:spPr>
    </xdr:pic>
  </etc:cellImage>
  <etc:cellImage>
    <xdr:pic>
      <xdr:nvPicPr>
        <xdr:cNvPr id="176" name="ID_F66BD62F13234AAB9B5A1F917E94766A" descr="post_object_image_570286004"/>
        <xdr:cNvPicPr/>
      </xdr:nvPicPr>
      <xdr:blipFill>
        <a:blip r:embed="rId17"/>
        <a:stretch>
          <a:fillRect/>
        </a:stretch>
      </xdr:blipFill>
      <xdr:spPr>
        <a:xfrm>
          <a:off x="0" y="0"/>
          <a:ext cx="5212080" cy="5334000"/>
        </a:xfrm>
        <a:prstGeom prst="rect">
          <a:avLst/>
        </a:prstGeom>
      </xdr:spPr>
    </xdr:pic>
  </etc:cellImage>
  <etc:cellImage>
    <xdr:pic>
      <xdr:nvPicPr>
        <xdr:cNvPr id="174" name="ID_BCCC677FA7CB422BBDE1D458BECBF255" descr="post_object_image_1421286713"/>
        <xdr:cNvPicPr/>
      </xdr:nvPicPr>
      <xdr:blipFill>
        <a:blip r:embed="rId18"/>
        <a:stretch>
          <a:fillRect/>
        </a:stretch>
      </xdr:blipFill>
      <xdr:spPr>
        <a:xfrm>
          <a:off x="0" y="0"/>
          <a:ext cx="6953250" cy="3990975"/>
        </a:xfrm>
        <a:prstGeom prst="rect">
          <a:avLst/>
        </a:prstGeom>
      </xdr:spPr>
    </xdr:pic>
  </etc:cellImage>
  <etc:cellImage>
    <xdr:pic>
      <xdr:nvPicPr>
        <xdr:cNvPr id="68" name="ID_C14D35C461F54E7CBECCABA70275DCE2" descr="post_object_image_289848838"/>
        <xdr:cNvPicPr/>
      </xdr:nvPicPr>
      <xdr:blipFill>
        <a:blip r:embed="rId19"/>
        <a:stretch>
          <a:fillRect/>
        </a:stretch>
      </xdr:blipFill>
      <xdr:spPr>
        <a:xfrm>
          <a:off x="0" y="0"/>
          <a:ext cx="4448175" cy="4381500"/>
        </a:xfrm>
        <a:prstGeom prst="rect">
          <a:avLst/>
        </a:prstGeom>
      </xdr:spPr>
    </xdr:pic>
  </etc:cellImage>
  <etc:cellImage>
    <xdr:pic>
      <xdr:nvPicPr>
        <xdr:cNvPr id="173" name="ID_51C87933D7744298AF57C6F0796725DE" descr="post_object_image_327120287"/>
        <xdr:cNvPicPr/>
      </xdr:nvPicPr>
      <xdr:blipFill>
        <a:blip r:embed="rId20"/>
        <a:stretch>
          <a:fillRect/>
        </a:stretch>
      </xdr:blipFill>
      <xdr:spPr>
        <a:xfrm>
          <a:off x="0" y="0"/>
          <a:ext cx="4391025" cy="43910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<sst xmlns="http://schemas.openxmlformats.org/spreadsheetml/2006/main" count="123" uniqueCount="101">
  <si>
    <r>
      <t>2025</t>
    </r>
    <r>
      <rPr>
        <sz val="24"/>
        <rFont val="仿宋_GB2312"/>
        <charset val="134"/>
      </rPr>
      <t>年第四季度办公家具采购清单</t>
    </r>
  </si>
  <si>
    <r>
      <rPr>
        <b/>
        <sz val="14"/>
        <rFont val="仿宋_GB2312"/>
        <charset val="134"/>
      </rPr>
      <t>序号</t>
    </r>
  </si>
  <si>
    <r>
      <rPr>
        <b/>
        <sz val="14"/>
        <rFont val="仿宋_GB2312"/>
        <charset val="134"/>
      </rPr>
      <t>需求</t>
    </r>
    <r>
      <rPr>
        <b/>
        <sz val="14"/>
        <rFont val="Times New Roman"/>
        <charset val="134"/>
      </rPr>
      <t xml:space="preserve">
</t>
    </r>
    <r>
      <rPr>
        <b/>
        <sz val="14"/>
        <rFont val="仿宋_GB2312"/>
        <charset val="134"/>
      </rPr>
      <t>明细</t>
    </r>
  </si>
  <si>
    <r>
      <rPr>
        <b/>
        <sz val="14"/>
        <color rgb="FF000000"/>
        <rFont val="仿宋_GB2312"/>
        <charset val="134"/>
      </rPr>
      <t>规格</t>
    </r>
  </si>
  <si>
    <r>
      <rPr>
        <b/>
        <sz val="14"/>
        <rFont val="仿宋_GB2312"/>
        <charset val="134"/>
      </rPr>
      <t>材质说明</t>
    </r>
  </si>
  <si>
    <r>
      <rPr>
        <b/>
        <sz val="14"/>
        <rFont val="仿宋_GB2312"/>
        <charset val="134"/>
      </rPr>
      <t>单位</t>
    </r>
  </si>
  <si>
    <r>
      <rPr>
        <b/>
        <sz val="14"/>
        <rFont val="仿宋_GB2312"/>
        <charset val="134"/>
      </rPr>
      <t>汇总数量</t>
    </r>
  </si>
  <si>
    <r>
      <rPr>
        <b/>
        <sz val="14"/>
        <rFont val="仿宋_GB2312"/>
        <charset val="134"/>
      </rPr>
      <t>党群人事部</t>
    </r>
  </si>
  <si>
    <r>
      <rPr>
        <b/>
        <sz val="14"/>
        <rFont val="仿宋_GB2312"/>
        <charset val="134"/>
      </rPr>
      <t>办公室</t>
    </r>
  </si>
  <si>
    <r>
      <rPr>
        <b/>
        <sz val="14"/>
        <rFont val="仿宋_GB2312"/>
        <charset val="134"/>
      </rPr>
      <t>财务部</t>
    </r>
  </si>
  <si>
    <r>
      <rPr>
        <b/>
        <sz val="14"/>
        <rFont val="仿宋_GB2312"/>
        <charset val="134"/>
      </rPr>
      <t>信息管理部</t>
    </r>
  </si>
  <si>
    <r>
      <rPr>
        <b/>
        <sz val="14"/>
        <rFont val="仿宋_GB2312"/>
        <charset val="134"/>
      </rPr>
      <t>技术管理部</t>
    </r>
  </si>
  <si>
    <r>
      <rPr>
        <b/>
        <sz val="14"/>
        <rFont val="仿宋_GB2312"/>
        <charset val="134"/>
      </rPr>
      <t>合同管理部</t>
    </r>
  </si>
  <si>
    <r>
      <rPr>
        <b/>
        <sz val="14"/>
        <rFont val="仿宋_GB2312"/>
        <charset val="134"/>
      </rPr>
      <t>运营管理部</t>
    </r>
  </si>
  <si>
    <r>
      <rPr>
        <b/>
        <sz val="14"/>
        <rFont val="仿宋_GB2312"/>
        <charset val="134"/>
      </rPr>
      <t>工程管理部</t>
    </r>
  </si>
  <si>
    <r>
      <rPr>
        <b/>
        <sz val="14"/>
        <rFont val="仿宋_GB2312"/>
        <charset val="134"/>
      </rPr>
      <t>设备管理部</t>
    </r>
  </si>
  <si>
    <r>
      <rPr>
        <b/>
        <sz val="14"/>
        <rFont val="仿宋_GB2312"/>
        <charset val="134"/>
      </rPr>
      <t>安全监管部</t>
    </r>
  </si>
  <si>
    <r>
      <rPr>
        <b/>
        <sz val="14"/>
        <rFont val="仿宋_GB2312"/>
        <charset val="134"/>
      </rPr>
      <t>第一分公司</t>
    </r>
  </si>
  <si>
    <r>
      <rPr>
        <b/>
        <sz val="14"/>
        <rFont val="仿宋_GB2312"/>
        <charset val="134"/>
      </rPr>
      <t>第二分公司</t>
    </r>
  </si>
  <si>
    <r>
      <rPr>
        <b/>
        <sz val="14"/>
        <rFont val="仿宋_GB2312"/>
        <charset val="134"/>
      </rPr>
      <t>第三分公司</t>
    </r>
  </si>
  <si>
    <r>
      <rPr>
        <b/>
        <sz val="14"/>
        <rFont val="仿宋_GB2312"/>
        <charset val="134"/>
      </rPr>
      <t>第四分公司</t>
    </r>
  </si>
  <si>
    <r>
      <rPr>
        <b/>
        <sz val="14"/>
        <rFont val="仿宋_GB2312"/>
        <charset val="134"/>
      </rPr>
      <t>第五分公司</t>
    </r>
  </si>
  <si>
    <r>
      <rPr>
        <b/>
        <sz val="14"/>
        <rFont val="仿宋_GB2312"/>
        <charset val="134"/>
      </rPr>
      <t>第六分公司</t>
    </r>
  </si>
  <si>
    <t>不含税预算单价（元）</t>
  </si>
  <si>
    <t>不含税预算小计（元）</t>
  </si>
  <si>
    <r>
      <rPr>
        <b/>
        <sz val="14"/>
        <rFont val="仿宋_GB2312"/>
        <charset val="134"/>
      </rPr>
      <t>本部总价</t>
    </r>
  </si>
  <si>
    <r>
      <rPr>
        <b/>
        <sz val="14"/>
        <rFont val="仿宋_GB2312"/>
        <charset val="134"/>
      </rPr>
      <t>第一分公司总价</t>
    </r>
  </si>
  <si>
    <r>
      <rPr>
        <b/>
        <sz val="14"/>
        <rFont val="仿宋_GB2312"/>
        <charset val="134"/>
      </rPr>
      <t>第二分公司总价</t>
    </r>
  </si>
  <si>
    <r>
      <rPr>
        <b/>
        <sz val="14"/>
        <rFont val="仿宋_GB2312"/>
        <charset val="134"/>
      </rPr>
      <t>第三分公司总价</t>
    </r>
  </si>
  <si>
    <r>
      <rPr>
        <b/>
        <sz val="14"/>
        <rFont val="仿宋_GB2312"/>
        <charset val="134"/>
      </rPr>
      <t>第四分公司总价</t>
    </r>
  </si>
  <si>
    <r>
      <rPr>
        <b/>
        <sz val="14"/>
        <rFont val="仿宋_GB2312"/>
        <charset val="134"/>
      </rPr>
      <t>第五分公司总价</t>
    </r>
  </si>
  <si>
    <r>
      <rPr>
        <b/>
        <sz val="14"/>
        <rFont val="仿宋_GB2312"/>
        <charset val="134"/>
      </rPr>
      <t>第六分公司总价</t>
    </r>
  </si>
  <si>
    <r>
      <rPr>
        <b/>
        <sz val="14"/>
        <rFont val="仿宋_GB2312"/>
        <charset val="134"/>
      </rPr>
      <t>备注</t>
    </r>
  </si>
  <si>
    <r>
      <rPr>
        <sz val="14"/>
        <rFont val="仿宋_GB2312"/>
        <charset val="134"/>
      </rPr>
      <t>折叠椅</t>
    </r>
  </si>
  <si>
    <t>500*550*1000H mm</t>
  </si>
  <si>
    <r>
      <rPr>
        <sz val="14"/>
        <rFont val="Times New Roman"/>
        <charset val="134"/>
      </rPr>
      <t>1</t>
    </r>
    <r>
      <rPr>
        <sz val="14"/>
        <rFont val="仿宋_GB2312"/>
        <charset val="134"/>
      </rPr>
      <t>、面材：优质塑料，柔软，纹理细腻真实，冬暖夏凉，工艺讲究，缝纫线条间隙大小均匀、流畅、转角平滑。</t>
    </r>
    <r>
      <rPr>
        <sz val="14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2</t>
    </r>
    <r>
      <rPr>
        <sz val="14"/>
        <rFont val="仿宋_GB2312"/>
        <charset val="134"/>
      </rPr>
      <t>、椅身内材：造型以人体工程学及舒适原则为准设计，所用材质坚硬钢性强，经防腐、防虫、防潮等化学处理，坐感舒适，经久耐用。</t>
    </r>
  </si>
  <si>
    <r>
      <rPr>
        <sz val="14"/>
        <rFont val="仿宋_GB2312"/>
        <charset val="134"/>
      </rPr>
      <t>张</t>
    </r>
  </si>
  <si>
    <r>
      <rPr>
        <sz val="14"/>
        <rFont val="仿宋_GB2312"/>
        <charset val="134"/>
      </rPr>
      <t>双管黑色塑料椅子</t>
    </r>
  </si>
  <si>
    <t xml:space="preserve">320*320*420mm </t>
  </si>
  <si>
    <r>
      <rPr>
        <sz val="14"/>
        <color rgb="FF000000"/>
        <rFont val="仿宋_GB2312"/>
        <charset val="134"/>
      </rPr>
      <t>钢制铁皮柜</t>
    </r>
  </si>
  <si>
    <t>900*400*450mm</t>
  </si>
  <si>
    <r>
      <rPr>
        <sz val="14"/>
        <color rgb="FF000000"/>
        <rFont val="仿宋_GB2312"/>
        <charset val="134"/>
      </rPr>
      <t>一级冷轧钢板，壁厚</t>
    </r>
    <r>
      <rPr>
        <sz val="14"/>
        <color rgb="FF000000"/>
        <rFont val="Times New Roman"/>
        <charset val="134"/>
      </rPr>
      <t>0.8MM</t>
    </r>
    <r>
      <rPr>
        <sz val="14"/>
        <color rgb="FF000000"/>
        <rFont val="仿宋_GB2312"/>
        <charset val="134"/>
      </rPr>
      <t>，液压剪板，模具冲孔折弯，二氧化碳气体保护焊接，经酸洗磷化，防锈处理，表面静电粉末自动喷涂，高温固化，优质五金配金</t>
    </r>
    <r>
      <rPr>
        <sz val="14"/>
        <color rgb="FF000000"/>
        <rFont val="Times New Roman"/>
        <charset val="134"/>
      </rPr>
      <t xml:space="preserve"> </t>
    </r>
  </si>
  <si>
    <r>
      <rPr>
        <sz val="14"/>
        <rFont val="仿宋_GB2312"/>
        <charset val="134"/>
      </rPr>
      <t>个</t>
    </r>
  </si>
  <si>
    <r>
      <rPr>
        <sz val="14"/>
        <color rgb="FF000000"/>
        <rFont val="仿宋_GB2312"/>
        <charset val="134"/>
      </rPr>
      <t>货架</t>
    </r>
  </si>
  <si>
    <r>
      <rPr>
        <sz val="14"/>
        <color rgb="FF000000"/>
        <rFont val="仿宋_GB2312"/>
        <charset val="134"/>
      </rPr>
      <t>长</t>
    </r>
    <r>
      <rPr>
        <sz val="14"/>
        <color rgb="FF000000"/>
        <rFont val="Times New Roman"/>
        <charset val="134"/>
      </rPr>
      <t>200cm*</t>
    </r>
    <r>
      <rPr>
        <sz val="14"/>
        <color rgb="FF000000"/>
        <rFont val="仿宋_GB2312"/>
        <charset val="134"/>
      </rPr>
      <t>宽</t>
    </r>
    <r>
      <rPr>
        <sz val="14"/>
        <color rgb="FF000000"/>
        <rFont val="Times New Roman"/>
        <charset val="134"/>
      </rPr>
      <t>60cm*</t>
    </r>
    <r>
      <rPr>
        <sz val="14"/>
        <color rgb="FF000000"/>
        <rFont val="仿宋_GB2312"/>
        <charset val="134"/>
      </rPr>
      <t>高</t>
    </r>
    <r>
      <rPr>
        <sz val="14"/>
        <color rgb="FF000000"/>
        <rFont val="Times New Roman"/>
        <charset val="134"/>
      </rPr>
      <t>200cm</t>
    </r>
  </si>
  <si>
    <r>
      <rPr>
        <sz val="14"/>
        <color rgb="FF000000"/>
        <rFont val="仿宋_GB2312"/>
        <charset val="134"/>
      </rPr>
      <t>货架仓储中型钢制家用仓库超市货架展示架</t>
    </r>
    <r>
      <rPr>
        <sz val="14"/>
        <color rgb="FF000000"/>
        <rFont val="Times New Roman"/>
        <charset val="134"/>
      </rPr>
      <t xml:space="preserve"> </t>
    </r>
    <r>
      <rPr>
        <sz val="14"/>
        <color rgb="FF000000"/>
        <rFont val="仿宋_GB2312"/>
        <charset val="134"/>
      </rPr>
      <t>承重</t>
    </r>
    <r>
      <rPr>
        <sz val="14"/>
        <color rgb="FF000000"/>
        <rFont val="Times New Roman"/>
        <charset val="134"/>
      </rPr>
      <t>260kg/</t>
    </r>
    <r>
      <rPr>
        <sz val="14"/>
        <color rgb="FF000000"/>
        <rFont val="仿宋_GB2312"/>
        <charset val="134"/>
      </rPr>
      <t>层蓝色四层主架长</t>
    </r>
    <r>
      <rPr>
        <sz val="14"/>
        <color rgb="FF000000"/>
        <rFont val="Times New Roman"/>
        <charset val="134"/>
      </rPr>
      <t>200*</t>
    </r>
    <r>
      <rPr>
        <sz val="14"/>
        <color rgb="FF000000"/>
        <rFont val="仿宋_GB2312"/>
        <charset val="134"/>
      </rPr>
      <t>宽</t>
    </r>
    <r>
      <rPr>
        <sz val="14"/>
        <color rgb="FF000000"/>
        <rFont val="Times New Roman"/>
        <charset val="134"/>
      </rPr>
      <t>60*</t>
    </r>
    <r>
      <rPr>
        <sz val="14"/>
        <color rgb="FF000000"/>
        <rFont val="仿宋_GB2312"/>
        <charset val="134"/>
      </rPr>
      <t>高</t>
    </r>
    <r>
      <rPr>
        <sz val="14"/>
        <color rgb="FF000000"/>
        <rFont val="Times New Roman"/>
        <charset val="134"/>
      </rPr>
      <t>200cm</t>
    </r>
  </si>
  <si>
    <r>
      <rPr>
        <sz val="14"/>
        <color rgb="FF000000"/>
        <rFont val="仿宋_GB2312"/>
        <charset val="134"/>
      </rPr>
      <t>个</t>
    </r>
  </si>
  <si>
    <r>
      <rPr>
        <sz val="14"/>
        <rFont val="仿宋_GB2312"/>
        <charset val="134"/>
      </rPr>
      <t>茶几</t>
    </r>
  </si>
  <si>
    <t>1200*600*450mm</t>
  </si>
  <si>
    <r>
      <rPr>
        <sz val="14"/>
        <rFont val="Times New Roman"/>
        <charset val="134"/>
      </rPr>
      <t>1</t>
    </r>
    <r>
      <rPr>
        <sz val="14"/>
        <rFont val="仿宋_GB2312"/>
        <charset val="134"/>
      </rPr>
      <t>、基材：采用优质</t>
    </r>
    <r>
      <rPr>
        <sz val="14"/>
        <rFont val="Times New Roman"/>
        <charset val="134"/>
      </rPr>
      <t>E1</t>
    </r>
    <r>
      <rPr>
        <sz val="14"/>
        <rFont val="仿宋_GB2312"/>
        <charset val="134"/>
      </rPr>
      <t>级中密度纤维板，经防虫、防腐等化学处理，</t>
    </r>
    <r>
      <rPr>
        <sz val="14"/>
        <rFont val="Times New Roman"/>
        <charset val="134"/>
      </rPr>
      <t xml:space="preserve"> </t>
    </r>
    <r>
      <rPr>
        <sz val="14"/>
        <rFont val="仿宋_GB2312"/>
        <charset val="134"/>
      </rPr>
      <t>板材含水率</t>
    </r>
    <r>
      <rPr>
        <sz val="14"/>
        <rFont val="Times New Roman"/>
        <charset val="134"/>
      </rPr>
      <t>≤5.5%</t>
    </r>
    <r>
      <rPr>
        <sz val="14"/>
        <rFont val="仿宋_GB2312"/>
        <charset val="134"/>
      </rPr>
      <t>，甲醛释放量</t>
    </r>
    <r>
      <rPr>
        <sz val="14"/>
        <rFont val="Times New Roman"/>
        <charset val="134"/>
      </rPr>
      <t>≤4.6mg/100g</t>
    </r>
    <r>
      <rPr>
        <sz val="14"/>
        <rFont val="仿宋_GB2312"/>
        <charset val="134"/>
      </rPr>
      <t>，可溶性铅＜</t>
    </r>
    <r>
      <rPr>
        <sz val="14"/>
        <rFont val="Times New Roman"/>
        <charset val="134"/>
      </rPr>
      <t>9mg/kg</t>
    </r>
    <r>
      <rPr>
        <sz val="14"/>
        <rFont val="仿宋_GB2312"/>
        <charset val="134"/>
      </rPr>
      <t>，抗弯力强，不易变形，环保无毒。</t>
    </r>
    <r>
      <rPr>
        <sz val="14"/>
        <rFont val="Times New Roman"/>
        <charset val="134"/>
      </rPr>
      <t xml:space="preserve">
2</t>
    </r>
    <r>
      <rPr>
        <sz val="14"/>
        <rFont val="仿宋_GB2312"/>
        <charset val="134"/>
      </rPr>
      <t>、饰面：</t>
    </r>
    <r>
      <rPr>
        <sz val="14"/>
        <rFont val="Times New Roman"/>
        <charset val="134"/>
      </rPr>
      <t xml:space="preserve"> 0.8mm</t>
    </r>
    <r>
      <rPr>
        <sz val="14"/>
        <rFont val="仿宋_GB2312"/>
        <charset val="134"/>
      </rPr>
      <t>优质红檀实木皮贴面，木纹纹理自然，拼合细密，有多种颜色可供选择，满足不同办公环境需求。</t>
    </r>
    <r>
      <rPr>
        <sz val="14"/>
        <rFont val="Times New Roman"/>
        <charset val="134"/>
      </rPr>
      <t xml:space="preserve">
3</t>
    </r>
    <r>
      <rPr>
        <sz val="14"/>
        <rFont val="仿宋_GB2312"/>
        <charset val="134"/>
      </rPr>
      <t>、封边：红檀实木皮条封边，用封油士那进行封固，防止吸收外界水分。</t>
    </r>
    <r>
      <rPr>
        <sz val="14"/>
        <rFont val="Times New Roman"/>
        <charset val="134"/>
      </rPr>
      <t xml:space="preserve">
4</t>
    </r>
    <r>
      <rPr>
        <sz val="14"/>
        <rFont val="仿宋_GB2312"/>
        <charset val="134"/>
      </rPr>
      <t>、油漆：选用优质环保型哑光聚脂漆，在恒温、恒湿、高度防尘的面漆房采用开放性油漆五底三面油漆工艺喷涂，光亮平整，无颗粒、气泡、渣点，颜色均匀，漆腊硬度高，透明度高，纹理过渡自然，耐磨性强、手感细腻，游离甲醛释放含量</t>
    </r>
    <r>
      <rPr>
        <sz val="14"/>
        <rFont val="Times New Roman"/>
        <charset val="134"/>
      </rPr>
      <t>≤0.18</t>
    </r>
    <r>
      <rPr>
        <sz val="14"/>
        <rFont val="仿宋_GB2312"/>
        <charset val="134"/>
      </rPr>
      <t>，环保无毒。台板正反面均贴木皮</t>
    </r>
    <r>
      <rPr>
        <sz val="14"/>
        <rFont val="Times New Roman"/>
        <charset val="134"/>
      </rPr>
      <t>,</t>
    </r>
    <r>
      <rPr>
        <sz val="14"/>
        <rFont val="仿宋_GB2312"/>
        <charset val="134"/>
      </rPr>
      <t>油漆密封</t>
    </r>
    <r>
      <rPr>
        <sz val="14"/>
        <rFont val="Times New Roman"/>
        <charset val="134"/>
      </rPr>
      <t>,</t>
    </r>
    <r>
      <rPr>
        <sz val="14"/>
        <rFont val="仿宋_GB2312"/>
        <charset val="134"/>
      </rPr>
      <t>工艺先进</t>
    </r>
    <r>
      <rPr>
        <sz val="14"/>
        <rFont val="Times New Roman"/>
        <charset val="134"/>
      </rPr>
      <t>,</t>
    </r>
    <r>
      <rPr>
        <sz val="14"/>
        <rFont val="仿宋_GB2312"/>
        <charset val="134"/>
      </rPr>
      <t>达到屏蔽密封效果，历久如新。</t>
    </r>
    <r>
      <rPr>
        <sz val="14"/>
        <rFont val="Times New Roman"/>
        <charset val="134"/>
      </rPr>
      <t xml:space="preserve">                                                                                   
5</t>
    </r>
    <r>
      <rPr>
        <sz val="14"/>
        <rFont val="仿宋_GB2312"/>
        <charset val="134"/>
      </rPr>
      <t>、五金配件：采用优质五金配件。经防锈、防腐等特殊处理，美观耐用。整体五金配件紧密拼接牢固，间隙小且均匀。</t>
    </r>
  </si>
  <si>
    <r>
      <rPr>
        <sz val="14"/>
        <color rgb="FF000000"/>
        <rFont val="仿宋_GB2312"/>
        <charset val="134"/>
      </rPr>
      <t>床垫</t>
    </r>
  </si>
  <si>
    <t>1200mm*1900mm*60mm</t>
  </si>
  <si>
    <r>
      <rPr>
        <sz val="14"/>
        <color rgb="FF000000"/>
        <rFont val="仿宋_GB2312"/>
        <charset val="134"/>
      </rPr>
      <t>乳胶床垫家用榻榻米单双人加厚学生记忆棉软垫，</t>
    </r>
    <r>
      <rPr>
        <sz val="14"/>
        <color rgb="FF000000"/>
        <rFont val="Times New Roman"/>
        <charset val="134"/>
      </rPr>
      <t>1200mm*1900mm*60mm</t>
    </r>
  </si>
  <si>
    <r>
      <rPr>
        <sz val="14"/>
        <color rgb="FF000000"/>
        <rFont val="仿宋_GB2312"/>
        <charset val="134"/>
      </rPr>
      <t>张</t>
    </r>
  </si>
  <si>
    <r>
      <rPr>
        <sz val="14"/>
        <color rgb="FF000000"/>
        <rFont val="仿宋_GB2312"/>
        <charset val="134"/>
      </rPr>
      <t>卡座</t>
    </r>
    <r>
      <rPr>
        <sz val="14"/>
        <color rgb="FF000000"/>
        <rFont val="Times New Roman"/>
        <charset val="134"/>
      </rPr>
      <t>(</t>
    </r>
    <r>
      <rPr>
        <sz val="14"/>
        <color rgb="FF000000"/>
        <rFont val="仿宋_GB2312"/>
        <charset val="134"/>
      </rPr>
      <t>含推拉键盘、移动柜、带卡座名牌</t>
    </r>
    <r>
      <rPr>
        <sz val="14"/>
        <color rgb="FF000000"/>
        <rFont val="Times New Roman"/>
        <charset val="134"/>
      </rPr>
      <t>)</t>
    </r>
  </si>
  <si>
    <r>
      <rPr>
        <sz val="14"/>
        <color rgb="FF000000"/>
        <rFont val="仿宋_GB2312"/>
        <charset val="134"/>
      </rPr>
      <t>长</t>
    </r>
    <r>
      <rPr>
        <sz val="14"/>
        <color rgb="FF000000"/>
        <rFont val="Times New Roman"/>
        <charset val="134"/>
      </rPr>
      <t>160cm</t>
    </r>
    <r>
      <rPr>
        <sz val="14"/>
        <color rgb="FF000000"/>
        <rFont val="仿宋_GB2312"/>
        <charset val="134"/>
      </rPr>
      <t>宽</t>
    </r>
    <r>
      <rPr>
        <sz val="14"/>
        <color rgb="FF000000"/>
        <rFont val="Times New Roman"/>
        <charset val="134"/>
      </rPr>
      <t>140cm</t>
    </r>
    <r>
      <rPr>
        <sz val="14"/>
        <color rgb="FF000000"/>
        <rFont val="仿宋_GB2312"/>
        <charset val="134"/>
      </rPr>
      <t>高</t>
    </r>
    <r>
      <rPr>
        <sz val="14"/>
        <color rgb="FF000000"/>
        <rFont val="Times New Roman"/>
        <charset val="134"/>
      </rPr>
      <t>110cm</t>
    </r>
    <r>
      <rPr>
        <sz val="14"/>
        <color rgb="FF000000"/>
        <rFont val="仿宋_GB2312"/>
        <charset val="134"/>
      </rPr>
      <t>，可定制配色</t>
    </r>
  </si>
  <si>
    <r>
      <rPr>
        <sz val="14"/>
        <color rgb="FF000000"/>
        <rFont val="仿宋_GB2312"/>
        <charset val="134"/>
      </rPr>
      <t>基材：</t>
    </r>
    <r>
      <rPr>
        <sz val="14"/>
        <color rgb="FF000000"/>
        <rFont val="宋体"/>
        <charset val="134"/>
      </rPr>
      <t>釆</t>
    </r>
    <r>
      <rPr>
        <sz val="14"/>
        <color rgb="FF000000"/>
        <rFont val="仿宋_GB2312"/>
        <charset val="134"/>
      </rPr>
      <t>用优质</t>
    </r>
    <r>
      <rPr>
        <sz val="14"/>
        <color rgb="FF000000"/>
        <rFont val="Times New Roman"/>
        <charset val="134"/>
      </rPr>
      <t>E1</t>
    </r>
    <r>
      <rPr>
        <sz val="14"/>
        <color rgb="FF000000"/>
        <rFont val="仿宋_GB2312"/>
        <charset val="134"/>
      </rPr>
      <t>级环保高密度刨花板，</t>
    </r>
    <r>
      <rPr>
        <sz val="14"/>
        <color rgb="FF000000"/>
        <rFont val="Times New Roman"/>
        <charset val="134"/>
      </rPr>
      <t>100%</t>
    </r>
    <r>
      <rPr>
        <sz val="14"/>
        <color rgb="FF000000"/>
        <rFont val="仿宋_GB2312"/>
        <charset val="134"/>
      </rPr>
      <t>纯三聚氰胺浸胶，使其表面硬度是一般油漆的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倍，耐刮、耐磨、耐腐蚀、及耐温，且表面透明度好，耐污性强</t>
    </r>
    <r>
      <rPr>
        <sz val="14"/>
        <color rgb="FF000000"/>
        <rFont val="Times New Roman"/>
        <charset val="134"/>
      </rPr>
      <t xml:space="preserve">
</t>
    </r>
    <r>
      <rPr>
        <sz val="14"/>
        <color rgb="FF000000"/>
        <rFont val="仿宋_GB2312"/>
        <charset val="134"/>
      </rPr>
      <t>封边：</t>
    </r>
    <r>
      <rPr>
        <sz val="14"/>
        <color rgb="FF000000"/>
        <rFont val="宋体"/>
        <charset val="134"/>
      </rPr>
      <t>釆</t>
    </r>
    <r>
      <rPr>
        <sz val="14"/>
        <color rgb="FF000000"/>
        <rFont val="仿宋_GB2312"/>
        <charset val="134"/>
      </rPr>
      <t>用优质</t>
    </r>
    <r>
      <rPr>
        <sz val="14"/>
        <color rgb="FF000000"/>
        <rFont val="Times New Roman"/>
        <charset val="134"/>
      </rPr>
      <t>2.0</t>
    </r>
    <r>
      <rPr>
        <sz val="14"/>
        <color rgb="FF000000"/>
        <rFont val="仿宋_GB2312"/>
        <charset val="134"/>
      </rPr>
      <t>厚</t>
    </r>
    <r>
      <rPr>
        <sz val="14"/>
        <color rgb="FF000000"/>
        <rFont val="Times New Roman"/>
        <charset val="134"/>
      </rPr>
      <t>PVC</t>
    </r>
    <r>
      <rPr>
        <sz val="14"/>
        <color rgb="FF000000"/>
        <rFont val="仿宋_GB2312"/>
        <charset val="134"/>
      </rPr>
      <t>封边带，环保热熔胶</t>
    </r>
    <r>
      <rPr>
        <sz val="14"/>
        <color rgb="FF000000"/>
        <rFont val="Times New Roman"/>
        <charset val="134"/>
      </rPr>
      <t xml:space="preserve">
</t>
    </r>
    <r>
      <rPr>
        <sz val="14"/>
        <color rgb="FF000000"/>
        <rFont val="仿宋_GB2312"/>
        <charset val="134"/>
      </rPr>
      <t>五金：采用优质品牌的消声承重</t>
    </r>
    <r>
      <rPr>
        <sz val="14"/>
        <color rgb="FF000000"/>
        <rFont val="Times New Roman"/>
        <charset val="134"/>
      </rPr>
      <t xml:space="preserve">
</t>
    </r>
    <r>
      <rPr>
        <sz val="14"/>
        <color rgb="FF000000"/>
        <rFont val="仿宋_GB2312"/>
        <charset val="134"/>
      </rPr>
      <t>国标三节导轨，耐用缓冲液压门铰、锁具、防锈易消毒型拉手</t>
    </r>
    <r>
      <rPr>
        <sz val="14"/>
        <color rgb="FF000000"/>
        <rFont val="Times New Roman"/>
        <charset val="134"/>
      </rPr>
      <t xml:space="preserve">
</t>
    </r>
    <r>
      <rPr>
        <sz val="14"/>
        <color rgb="FF000000"/>
        <rFont val="仿宋_GB2312"/>
        <charset val="134"/>
      </rPr>
      <t>屏风：铝材镶磨砂玻璃。屏风边框颜色为闪银色喷涂，透过多种高度、厚度、色彩运用变化出样式创新多元化，为办公环境提供丰富多变的办公空间，结合人体工程学让人发挥高效的办事效率，产品构牢固稳重，可反复拆卸。</t>
    </r>
    <r>
      <rPr>
        <sz val="14"/>
        <color rgb="FF000000"/>
        <rFont val="Times New Roman"/>
        <charset val="134"/>
      </rPr>
      <t xml:space="preserve">
</t>
    </r>
    <r>
      <rPr>
        <sz val="14"/>
        <color rgb="FF000000"/>
        <rFont val="仿宋_GB2312"/>
        <charset val="134"/>
      </rPr>
      <t>铝材：采用</t>
    </r>
    <r>
      <rPr>
        <sz val="14"/>
        <color rgb="FF000000"/>
        <rFont val="Times New Roman"/>
        <charset val="134"/>
      </rPr>
      <t>320</t>
    </r>
    <r>
      <rPr>
        <sz val="14"/>
        <color rgb="FF000000"/>
        <rFont val="仿宋_GB2312"/>
        <charset val="134"/>
      </rPr>
      <t>款铝材。含落地三抽柜，不配置抽屉床。</t>
    </r>
  </si>
  <si>
    <r>
      <rPr>
        <sz val="14"/>
        <color theme="1"/>
        <rFont val="仿宋_GB2312"/>
        <charset val="134"/>
      </rPr>
      <t>洽谈桌（折叠）</t>
    </r>
  </si>
  <si>
    <t>1200*600*750</t>
  </si>
  <si>
    <r>
      <rPr>
        <sz val="14"/>
        <rFont val="仿宋_GB2312"/>
        <charset val="134"/>
      </rPr>
      <t>工艺：</t>
    </r>
    <r>
      <rPr>
        <sz val="14"/>
        <rFont val="Times New Roman"/>
        <charset val="134"/>
      </rPr>
      <t>E1</t>
    </r>
    <r>
      <rPr>
        <sz val="14"/>
        <rFont val="仿宋_GB2312"/>
        <charset val="134"/>
      </rPr>
      <t>级胶板浸纸工艺</t>
    </r>
    <r>
      <rPr>
        <sz val="14"/>
        <rFont val="Times New Roman"/>
        <charset val="134"/>
      </rPr>
      <t xml:space="preserve">
</t>
    </r>
    <r>
      <rPr>
        <sz val="14"/>
        <rFont val="仿宋_GB2312"/>
        <charset val="134"/>
      </rPr>
      <t>基材：</t>
    </r>
    <r>
      <rPr>
        <sz val="14"/>
        <rFont val="宋体"/>
        <charset val="134"/>
      </rPr>
      <t>釆</t>
    </r>
    <r>
      <rPr>
        <sz val="14"/>
        <rFont val="仿宋_GB2312"/>
        <charset val="134"/>
      </rPr>
      <t>用优质级环保高密度刨花板，密度</t>
    </r>
    <r>
      <rPr>
        <sz val="14"/>
        <rFont val="Times New Roman"/>
        <charset val="134"/>
      </rPr>
      <t>07-08g/cm3</t>
    </r>
    <r>
      <rPr>
        <sz val="14"/>
        <rFont val="仿宋_GB2312"/>
        <charset val="134"/>
      </rPr>
      <t>，台面板厚度</t>
    </r>
    <r>
      <rPr>
        <sz val="14"/>
        <rFont val="Times New Roman"/>
        <charset val="134"/>
      </rPr>
      <t>≥25mm</t>
    </r>
    <r>
      <rPr>
        <sz val="14"/>
        <rFont val="仿宋_GB2312"/>
        <charset val="134"/>
      </rPr>
      <t>，背板及桌面屏风板</t>
    </r>
    <r>
      <rPr>
        <sz val="14"/>
        <rFont val="Times New Roman"/>
        <charset val="134"/>
      </rPr>
      <t>≥15mm</t>
    </r>
    <r>
      <rPr>
        <sz val="14"/>
        <rFont val="仿宋_GB2312"/>
        <charset val="134"/>
      </rPr>
      <t>，经防酸碱、防虫、防腐化学处理、耐磨。</t>
    </r>
    <r>
      <rPr>
        <sz val="14"/>
        <rFont val="Times New Roman"/>
        <charset val="134"/>
      </rPr>
      <t xml:space="preserve">
</t>
    </r>
    <r>
      <rPr>
        <sz val="14"/>
        <rFont val="仿宋_GB2312"/>
        <charset val="134"/>
      </rPr>
      <t>饰面纸：</t>
    </r>
    <r>
      <rPr>
        <sz val="14"/>
        <rFont val="宋体"/>
        <charset val="134"/>
      </rPr>
      <t>釆</t>
    </r>
    <r>
      <rPr>
        <sz val="14"/>
        <rFont val="仿宋_GB2312"/>
        <charset val="134"/>
      </rPr>
      <t>用德国夏特装饰原纸，</t>
    </r>
    <r>
      <rPr>
        <sz val="14"/>
        <rFont val="Times New Roman"/>
        <charset val="134"/>
      </rPr>
      <t>100%</t>
    </r>
    <r>
      <rPr>
        <sz val="14"/>
        <rFont val="仿宋_GB2312"/>
        <charset val="134"/>
      </rPr>
      <t>三聚氰胺浸胶，其表面硬度是一般油漆</t>
    </r>
    <r>
      <rPr>
        <sz val="14"/>
        <rFont val="Times New Roman"/>
        <charset val="134"/>
      </rPr>
      <t>3</t>
    </r>
    <r>
      <rPr>
        <sz val="14"/>
        <rFont val="仿宋_GB2312"/>
        <charset val="134"/>
      </rPr>
      <t>倍，使表面透明度更好，耐污性更强，色牢度高，木纹纹理自然。</t>
    </r>
    <r>
      <rPr>
        <sz val="14"/>
        <rFont val="Times New Roman"/>
        <charset val="134"/>
      </rPr>
      <t xml:space="preserve">
PVC</t>
    </r>
    <r>
      <rPr>
        <sz val="14"/>
        <rFont val="仿宋_GB2312"/>
        <charset val="134"/>
      </rPr>
      <t>封边：</t>
    </r>
    <r>
      <rPr>
        <sz val="14"/>
        <rFont val="宋体"/>
        <charset val="134"/>
      </rPr>
      <t>釆</t>
    </r>
    <r>
      <rPr>
        <sz val="14"/>
        <rFont val="仿宋_GB2312"/>
        <charset val="134"/>
      </rPr>
      <t>用优质</t>
    </r>
    <r>
      <rPr>
        <sz val="14"/>
        <rFont val="Times New Roman"/>
        <charset val="134"/>
      </rPr>
      <t>PVC</t>
    </r>
    <r>
      <rPr>
        <sz val="14"/>
        <rFont val="仿宋_GB2312"/>
        <charset val="134"/>
      </rPr>
      <t>封边带，厚度</t>
    </r>
    <r>
      <rPr>
        <sz val="14"/>
        <rFont val="Times New Roman"/>
        <charset val="134"/>
      </rPr>
      <t>≥2mm</t>
    </r>
    <r>
      <rPr>
        <sz val="14"/>
        <rFont val="仿宋_GB2312"/>
        <charset val="134"/>
      </rPr>
      <t>，环保热熔胶，经德国豪迈重型封边机热压合，封油士那进行封固，防止吸收外界水分</t>
    </r>
    <r>
      <rPr>
        <sz val="14"/>
        <rFont val="Times New Roman"/>
        <charset val="134"/>
      </rPr>
      <t xml:space="preserve">
</t>
    </r>
    <r>
      <rPr>
        <sz val="14"/>
        <rFont val="仿宋_GB2312"/>
        <charset val="134"/>
      </rPr>
      <t>五金导轨：</t>
    </r>
    <r>
      <rPr>
        <sz val="14"/>
        <rFont val="宋体"/>
        <charset val="134"/>
      </rPr>
      <t>釆</t>
    </r>
    <r>
      <rPr>
        <sz val="14"/>
        <rFont val="仿宋_GB2312"/>
        <charset val="134"/>
      </rPr>
      <t>用优质品牌的消声承重国标三节导轨，耐用锁具及防锈易消毒型挂手等优质五金配件</t>
    </r>
    <r>
      <rPr>
        <sz val="14"/>
        <rFont val="Times New Roman"/>
        <charset val="134"/>
      </rPr>
      <t xml:space="preserve">
</t>
    </r>
    <r>
      <rPr>
        <sz val="14"/>
        <rFont val="仿宋_GB2312"/>
        <charset val="134"/>
      </rPr>
      <t>台架：</t>
    </r>
    <r>
      <rPr>
        <sz val="14"/>
        <rFont val="宋体"/>
        <charset val="134"/>
      </rPr>
      <t>釆</t>
    </r>
    <r>
      <rPr>
        <sz val="14"/>
        <rFont val="仿宋_GB2312"/>
        <charset val="134"/>
      </rPr>
      <t>用优质上海宝钢</t>
    </r>
    <r>
      <rPr>
        <sz val="14"/>
        <rFont val="Times New Roman"/>
        <charset val="134"/>
      </rPr>
      <t>/</t>
    </r>
    <r>
      <rPr>
        <sz val="14"/>
        <rFont val="仿宋_GB2312"/>
        <charset val="134"/>
      </rPr>
      <t>河北首钢一级冷轧钢板，壁厚</t>
    </r>
    <r>
      <rPr>
        <sz val="14"/>
        <rFont val="Times New Roman"/>
        <charset val="134"/>
      </rPr>
      <t>08mm</t>
    </r>
    <r>
      <rPr>
        <sz val="14"/>
        <rFont val="仿宋_GB2312"/>
        <charset val="134"/>
      </rPr>
      <t>至</t>
    </r>
    <r>
      <rPr>
        <sz val="14"/>
        <rFont val="Times New Roman"/>
        <charset val="134"/>
      </rPr>
      <t>3.0mm</t>
    </r>
    <r>
      <rPr>
        <sz val="14"/>
        <rFont val="仿宋_GB2312"/>
        <charset val="134"/>
      </rPr>
      <t>，全自动高功率激光开料，冲压一体成型、数控自动控压折弯、机械焊接、全自动陶化表面处理，自动静电喷涂等工序，经过</t>
    </r>
    <r>
      <rPr>
        <sz val="14"/>
        <rFont val="Times New Roman"/>
        <charset val="134"/>
      </rPr>
      <t>200℃</t>
    </r>
    <r>
      <rPr>
        <sz val="14"/>
        <rFont val="仿宋_GB2312"/>
        <charset val="134"/>
      </rPr>
      <t>以上高温热固处理，使产品粉体漆洁合力提高，抗盐雾及防锈蚀能力强</t>
    </r>
  </si>
  <si>
    <r>
      <rPr>
        <sz val="14"/>
        <rFont val="仿宋_GB2312"/>
        <charset val="134"/>
      </rPr>
      <t>茶水柜</t>
    </r>
  </si>
  <si>
    <t>1200W*400D*1000H</t>
  </si>
  <si>
    <r>
      <rPr>
        <sz val="14"/>
        <rFont val="仿宋_GB2312"/>
        <charset val="134"/>
      </rPr>
      <t>面材：木皮饰面，经过几道涂研工艺处理，纹理清晰、自然。</t>
    </r>
    <r>
      <rPr>
        <sz val="14"/>
        <rFont val="Times New Roman"/>
        <charset val="134"/>
      </rPr>
      <t xml:space="preserve">
</t>
    </r>
    <r>
      <rPr>
        <sz val="14"/>
        <rFont val="仿宋_GB2312"/>
        <charset val="134"/>
      </rPr>
      <t>基材：优质高密度纤维板，经过防虫，防潮，防腐等处理，各项技术指标均达国际标准。</t>
    </r>
    <r>
      <rPr>
        <sz val="14"/>
        <rFont val="Times New Roman"/>
        <charset val="134"/>
      </rPr>
      <t xml:space="preserve">
</t>
    </r>
    <r>
      <rPr>
        <sz val="14"/>
        <rFont val="仿宋_GB2312"/>
        <charset val="134"/>
      </rPr>
      <t>油漆：采用环保油漆。</t>
    </r>
    <r>
      <rPr>
        <sz val="14"/>
        <rFont val="Times New Roman"/>
        <charset val="134"/>
      </rPr>
      <t xml:space="preserve">
</t>
    </r>
    <r>
      <rPr>
        <sz val="14"/>
        <rFont val="仿宋_GB2312"/>
        <charset val="134"/>
      </rPr>
      <t>五金件：优质五金件，经久耐用</t>
    </r>
  </si>
  <si>
    <r>
      <rPr>
        <sz val="14"/>
        <color rgb="FF000000"/>
        <rFont val="仿宋_GB2312"/>
        <charset val="134"/>
      </rPr>
      <t>会议桌</t>
    </r>
  </si>
  <si>
    <r>
      <rPr>
        <sz val="14"/>
        <color rgb="FF000000"/>
        <rFont val="仿宋_GB2312"/>
        <charset val="134"/>
      </rPr>
      <t>长</t>
    </r>
    <r>
      <rPr>
        <sz val="14"/>
        <color rgb="FF000000"/>
        <rFont val="Times New Roman"/>
        <charset val="134"/>
      </rPr>
      <t>2800</t>
    </r>
    <r>
      <rPr>
        <sz val="14"/>
        <color rgb="FF000000"/>
        <rFont val="仿宋_GB2312"/>
        <charset val="134"/>
      </rPr>
      <t>、宽</t>
    </r>
    <r>
      <rPr>
        <sz val="14"/>
        <color rgb="FF000000"/>
        <rFont val="Times New Roman"/>
        <charset val="134"/>
      </rPr>
      <t>1200</t>
    </r>
    <r>
      <rPr>
        <sz val="14"/>
        <color rgb="FF000000"/>
        <rFont val="仿宋_GB2312"/>
        <charset val="134"/>
      </rPr>
      <t>、高</t>
    </r>
    <r>
      <rPr>
        <sz val="14"/>
        <color rgb="FF000000"/>
        <rFont val="Times New Roman"/>
        <charset val="134"/>
      </rPr>
      <t>750</t>
    </r>
    <r>
      <rPr>
        <sz val="14"/>
        <color rgb="FF000000"/>
        <rFont val="仿宋_GB2312"/>
        <charset val="134"/>
      </rPr>
      <t>（</t>
    </r>
    <r>
      <rPr>
        <sz val="14"/>
        <color rgb="FF000000"/>
        <rFont val="Times New Roman"/>
        <charset val="134"/>
      </rPr>
      <t>mm</t>
    </r>
    <r>
      <rPr>
        <sz val="14"/>
        <color rgb="FF000000"/>
        <rFont val="仿宋_GB2312"/>
        <charset val="134"/>
      </rPr>
      <t>）</t>
    </r>
  </si>
  <si>
    <r>
      <rPr>
        <sz val="14"/>
        <color rgb="FF000000"/>
        <rFont val="仿宋_GB2312"/>
        <charset val="134"/>
      </rPr>
      <t>材质：钢木，升级加厚钢架</t>
    </r>
  </si>
  <si>
    <r>
      <rPr>
        <sz val="14"/>
        <color rgb="FF000000"/>
        <rFont val="仿宋_GB2312"/>
        <charset val="134"/>
      </rPr>
      <t>屏风</t>
    </r>
  </si>
  <si>
    <r>
      <rPr>
        <sz val="14"/>
        <color rgb="FF000000"/>
        <rFont val="仿宋_GB2312"/>
        <charset val="134"/>
      </rPr>
      <t>移动可拼接</t>
    </r>
    <r>
      <rPr>
        <sz val="14"/>
        <color rgb="FF000000"/>
        <rFont val="Times New Roman"/>
        <charset val="134"/>
      </rPr>
      <t xml:space="preserve">
2.0*1.0m</t>
    </r>
  </si>
  <si>
    <r>
      <rPr>
        <sz val="14"/>
        <color rgb="FF000000"/>
        <rFont val="仿宋_GB2312"/>
        <charset val="134"/>
      </rPr>
      <t>三人位沙发</t>
    </r>
  </si>
  <si>
    <t>2100W*850D*900H</t>
  </si>
  <si>
    <r>
      <rPr>
        <sz val="14"/>
        <color rgb="FF000000"/>
        <rFont val="仿宋_GB2312"/>
        <charset val="134"/>
      </rPr>
      <t>饰面：西皮。皮面柔软，光泽度好，韧性强</t>
    </r>
    <r>
      <rPr>
        <sz val="14"/>
        <color rgb="FF000000"/>
        <rFont val="Times New Roman"/>
        <charset val="134"/>
      </rPr>
      <t xml:space="preserve">
</t>
    </r>
    <r>
      <rPr>
        <sz val="14"/>
        <color rgb="FF000000"/>
        <rFont val="宋体"/>
        <charset val="134"/>
      </rPr>
      <t>內</t>
    </r>
    <r>
      <rPr>
        <sz val="14"/>
        <color rgb="FF000000"/>
        <rFont val="仿宋_GB2312"/>
        <charset val="134"/>
      </rPr>
      <t>框架：实木框架配多层板装钉而成</t>
    </r>
    <r>
      <rPr>
        <sz val="14"/>
        <color rgb="FF000000"/>
        <rFont val="Times New Roman"/>
        <charset val="134"/>
      </rPr>
      <t xml:space="preserve">
</t>
    </r>
    <r>
      <rPr>
        <sz val="14"/>
        <color rgb="FF000000"/>
        <rFont val="仿宋_GB2312"/>
        <charset val="134"/>
      </rPr>
      <t>海棉：环保高密度高回弹</t>
    </r>
    <r>
      <rPr>
        <sz val="14"/>
        <color rgb="FF000000"/>
        <rFont val="Times New Roman"/>
        <charset val="134"/>
      </rPr>
      <t>PU</t>
    </r>
    <r>
      <rPr>
        <sz val="14"/>
        <color rgb="FF000000"/>
        <rFont val="仿宋_GB2312"/>
        <charset val="134"/>
      </rPr>
      <t>棉</t>
    </r>
    <r>
      <rPr>
        <sz val="14"/>
        <color rgb="FF000000"/>
        <rFont val="Times New Roman"/>
        <charset val="134"/>
      </rPr>
      <t xml:space="preserve">
</t>
    </r>
    <r>
      <rPr>
        <sz val="14"/>
        <color rgb="FF000000"/>
        <rFont val="仿宋_GB2312"/>
        <charset val="134"/>
      </rPr>
      <t>脚架：实木</t>
    </r>
    <r>
      <rPr>
        <sz val="14"/>
        <color rgb="FF000000"/>
        <rFont val="Times New Roman"/>
        <charset val="134"/>
      </rPr>
      <t xml:space="preserve">
</t>
    </r>
    <r>
      <rPr>
        <sz val="14"/>
        <color rgb="FF000000"/>
        <rFont val="仿宋_GB2312"/>
        <charset val="134"/>
      </rPr>
      <t>脚垫：耐磨脚垫，防止打滑及保护地面</t>
    </r>
    <r>
      <rPr>
        <sz val="14"/>
        <color rgb="FF000000"/>
        <rFont val="Times New Roman"/>
        <charset val="134"/>
      </rPr>
      <t xml:space="preserve">
</t>
    </r>
    <r>
      <rPr>
        <sz val="14"/>
        <color rgb="FF000000"/>
        <rFont val="仿宋_GB2312"/>
        <charset val="134"/>
      </rPr>
      <t>扶手：皮质扶手</t>
    </r>
  </si>
  <si>
    <r>
      <rPr>
        <sz val="14"/>
        <color rgb="FF000000"/>
        <rFont val="仿宋_GB2312"/>
        <charset val="134"/>
      </rPr>
      <t>序号</t>
    </r>
    <r>
      <rPr>
        <sz val="14"/>
        <color rgb="FF000000"/>
        <rFont val="Times New Roman"/>
        <charset val="134"/>
      </rPr>
      <t>7</t>
    </r>
    <r>
      <rPr>
        <sz val="14"/>
        <color rgb="FF000000"/>
        <rFont val="仿宋_GB2312"/>
        <charset val="134"/>
      </rPr>
      <t>：上下铺木床床垫，</t>
    </r>
    <r>
      <rPr>
        <sz val="14"/>
        <color rgb="FF000000"/>
        <rFont val="Times New Roman"/>
        <charset val="134"/>
      </rPr>
      <t>1200*2000mm</t>
    </r>
    <r>
      <rPr>
        <sz val="14"/>
        <color rgb="FF000000"/>
        <rFont val="仿宋_GB2312"/>
        <charset val="134"/>
      </rPr>
      <t>，床垫厚</t>
    </r>
    <r>
      <rPr>
        <sz val="14"/>
        <color rgb="FF000000"/>
        <rFont val="Times New Roman"/>
        <charset val="134"/>
      </rPr>
      <t>3cm</t>
    </r>
  </si>
  <si>
    <r>
      <rPr>
        <sz val="14"/>
        <color rgb="FF000000"/>
        <rFont val="仿宋_GB2312"/>
        <charset val="134"/>
      </rPr>
      <t>床垫适用上下铺木床</t>
    </r>
  </si>
  <si>
    <r>
      <rPr>
        <sz val="14"/>
        <color rgb="FF000000"/>
        <rFont val="仿宋_GB2312"/>
        <charset val="134"/>
      </rPr>
      <t>鞋柜</t>
    </r>
  </si>
  <si>
    <r>
      <rPr>
        <sz val="14"/>
        <color rgb="FF000000"/>
        <rFont val="仿宋_GB2312"/>
        <charset val="134"/>
      </rPr>
      <t>长</t>
    </r>
    <r>
      <rPr>
        <sz val="14"/>
        <color rgb="FF000000"/>
        <rFont val="Times New Roman"/>
        <charset val="134"/>
      </rPr>
      <t>96cm</t>
    </r>
    <r>
      <rPr>
        <sz val="14"/>
        <color rgb="FF000000"/>
        <rFont val="仿宋_GB2312"/>
        <charset val="134"/>
      </rPr>
      <t>宽</t>
    </r>
    <r>
      <rPr>
        <sz val="14"/>
        <color rgb="FF000000"/>
        <rFont val="Times New Roman"/>
        <charset val="134"/>
      </rPr>
      <t>33cm</t>
    </r>
    <r>
      <rPr>
        <sz val="14"/>
        <color rgb="FF000000"/>
        <rFont val="仿宋_GB2312"/>
        <charset val="134"/>
      </rPr>
      <t>高</t>
    </r>
    <r>
      <rPr>
        <sz val="14"/>
        <color rgb="FF000000"/>
        <rFont val="Times New Roman"/>
        <charset val="134"/>
      </rPr>
      <t>117cm</t>
    </r>
  </si>
  <si>
    <r>
      <rPr>
        <sz val="14"/>
        <color rgb="FF000000"/>
        <rFont val="仿宋_GB2312"/>
        <charset val="134"/>
      </rPr>
      <t>多层实木</t>
    </r>
  </si>
  <si>
    <t>1800*900*420mm</t>
  </si>
  <si>
    <t>加厚冷轧钢板，四层，一层两个，共八门</t>
  </si>
  <si>
    <r>
      <rPr>
        <sz val="14"/>
        <color rgb="FF000000"/>
        <rFont val="仿宋_GB2312"/>
        <charset val="134"/>
      </rPr>
      <t>晾衣架</t>
    </r>
  </si>
  <si>
    <r>
      <rPr>
        <sz val="14"/>
        <color rgb="FF000000"/>
        <rFont val="仿宋_GB2312"/>
        <charset val="134"/>
      </rPr>
      <t>不锈钢，宽</t>
    </r>
    <r>
      <rPr>
        <sz val="14"/>
        <color rgb="FF000000"/>
        <rFont val="Times New Roman"/>
        <charset val="134"/>
      </rPr>
      <t>70CM*</t>
    </r>
    <r>
      <rPr>
        <sz val="14"/>
        <color rgb="FF000000"/>
        <rFont val="仿宋_GB2312"/>
        <charset val="134"/>
      </rPr>
      <t>长</t>
    </r>
    <r>
      <rPr>
        <sz val="14"/>
        <color rgb="FF000000"/>
        <rFont val="Times New Roman"/>
        <charset val="134"/>
      </rPr>
      <t>200CM*</t>
    </r>
    <r>
      <rPr>
        <sz val="14"/>
        <color rgb="FF000000"/>
        <rFont val="仿宋_GB2312"/>
        <charset val="134"/>
      </rPr>
      <t>高</t>
    </r>
    <r>
      <rPr>
        <sz val="14"/>
        <color rgb="FF000000"/>
        <rFont val="Times New Roman"/>
        <charset val="134"/>
      </rPr>
      <t>130CM</t>
    </r>
  </si>
  <si>
    <r>
      <rPr>
        <sz val="14"/>
        <color rgb="FF000000"/>
        <rFont val="汉仪书宋二KW"/>
        <charset val="134"/>
      </rPr>
      <t>不锈钢</t>
    </r>
  </si>
  <si>
    <r>
      <rPr>
        <sz val="14"/>
        <color rgb="FF000000"/>
        <rFont val="仿宋_GB2312"/>
        <charset val="134"/>
      </rPr>
      <t>展翼晾衣架</t>
    </r>
  </si>
  <si>
    <r>
      <rPr>
        <sz val="14"/>
        <color rgb="FF000000"/>
        <rFont val="仿宋_GB2312"/>
        <charset val="134"/>
      </rPr>
      <t>不锈钢，可折叠，</t>
    </r>
    <r>
      <rPr>
        <sz val="14"/>
        <color rgb="FF000000"/>
        <rFont val="Times New Roman"/>
        <charset val="134"/>
      </rPr>
      <t>140*85*45</t>
    </r>
  </si>
  <si>
    <r>
      <rPr>
        <sz val="14"/>
        <color rgb="FF000000"/>
        <rFont val="仿宋_GB2312"/>
        <charset val="134"/>
      </rPr>
      <t>二步登高凳</t>
    </r>
  </si>
  <si>
    <r>
      <rPr>
        <sz val="14"/>
        <color rgb="FF000000"/>
        <rFont val="仿宋_GB2312"/>
        <charset val="134"/>
      </rPr>
      <t>长</t>
    </r>
    <r>
      <rPr>
        <sz val="14"/>
        <color rgb="FF000000"/>
        <rFont val="Times New Roman"/>
        <charset val="134"/>
      </rPr>
      <t>47CM*</t>
    </r>
    <r>
      <rPr>
        <sz val="14"/>
        <color rgb="FF000000"/>
        <rFont val="仿宋_GB2312"/>
        <charset val="134"/>
      </rPr>
      <t>宽</t>
    </r>
    <r>
      <rPr>
        <sz val="14"/>
        <color rgb="FF000000"/>
        <rFont val="Times New Roman"/>
        <charset val="134"/>
      </rPr>
      <t>47CM*</t>
    </r>
    <r>
      <rPr>
        <sz val="14"/>
        <color rgb="FF000000"/>
        <rFont val="仿宋_GB2312"/>
        <charset val="134"/>
      </rPr>
      <t>高</t>
    </r>
    <r>
      <rPr>
        <sz val="14"/>
        <color rgb="FF000000"/>
        <rFont val="Times New Roman"/>
        <charset val="134"/>
      </rPr>
      <t>61CM</t>
    </r>
  </si>
  <si>
    <t>张</t>
  </si>
  <si>
    <t>清洁储物柜</t>
  </si>
  <si>
    <r>
      <rPr>
        <sz val="14"/>
        <color rgb="FF000000"/>
        <rFont val="仿宋_GB2312"/>
        <charset val="134"/>
      </rPr>
      <t>整体尺寸</t>
    </r>
    <r>
      <rPr>
        <sz val="14"/>
        <color rgb="FF000000"/>
        <rFont val="Times New Roman"/>
        <charset val="134"/>
      </rPr>
      <t>:</t>
    </r>
    <r>
      <rPr>
        <sz val="14"/>
        <color rgb="FF000000"/>
        <rFont val="仿宋_GB2312"/>
        <charset val="134"/>
      </rPr>
      <t>高</t>
    </r>
    <r>
      <rPr>
        <sz val="14"/>
        <color rgb="FF000000"/>
        <rFont val="Times New Roman"/>
        <charset val="134"/>
      </rPr>
      <t>1800*</t>
    </r>
    <r>
      <rPr>
        <sz val="14"/>
        <color rgb="FF000000"/>
        <rFont val="仿宋_GB2312"/>
        <charset val="134"/>
      </rPr>
      <t>宽</t>
    </r>
    <r>
      <rPr>
        <sz val="14"/>
        <color rgb="FF000000"/>
        <rFont val="Times New Roman"/>
        <charset val="134"/>
      </rPr>
      <t>400*</t>
    </r>
    <r>
      <rPr>
        <sz val="14"/>
        <color rgb="FF000000"/>
        <rFont val="仿宋_GB2312"/>
        <charset val="134"/>
      </rPr>
      <t>深</t>
    </r>
    <r>
      <rPr>
        <sz val="14"/>
        <color rgb="FF000000"/>
        <rFont val="Times New Roman"/>
        <charset val="134"/>
      </rPr>
      <t>400mm</t>
    </r>
  </si>
  <si>
    <t>双门款、304不锈钢、防腐防锈耐腐蚀</t>
  </si>
  <si>
    <t>个</t>
  </si>
  <si>
    <t>落地书架</t>
  </si>
  <si>
    <t>长1600*宽300*高2000mm</t>
  </si>
  <si>
    <t>白色、六层层板、加厚冷轧钢板、面层防刮防锈处理、卡扣式层板、层高可调 每层承重≥100kg</t>
  </si>
  <si>
    <t>长1200*宽300*高1000mm</t>
  </si>
  <si>
    <t>白色、三层层板、加厚冷轧钢板、面层防刮防锈处理、卡扣式层板、层高可调 每层承重≥100kg</t>
  </si>
  <si>
    <t>长1100*宽300*高2000mm</t>
  </si>
  <si>
    <t>不锈钢台</t>
  </si>
  <si>
    <r>
      <rPr>
        <sz val="14"/>
        <color rgb="FF000000"/>
        <rFont val="宋体"/>
        <charset val="134"/>
        <scheme val="minor"/>
      </rPr>
      <t>单层，长</t>
    </r>
    <r>
      <rPr>
        <sz val="14"/>
        <color rgb="FF000000"/>
        <rFont val="宋体"/>
        <charset val="134"/>
        <scheme val="minor"/>
      </rPr>
      <t>120cm*</t>
    </r>
    <r>
      <rPr>
        <sz val="14"/>
        <color rgb="FF000000"/>
        <rFont val="宋体"/>
        <charset val="134"/>
        <scheme val="minor"/>
      </rPr>
      <t>宽</t>
    </r>
    <r>
      <rPr>
        <sz val="14"/>
        <color rgb="FF000000"/>
        <rFont val="宋体"/>
        <charset val="134"/>
        <scheme val="minor"/>
      </rPr>
      <t>40cm*</t>
    </r>
    <r>
      <rPr>
        <sz val="14"/>
        <color rgb="FF000000"/>
        <rFont val="宋体"/>
        <charset val="134"/>
        <scheme val="minor"/>
      </rPr>
      <t>高</t>
    </r>
    <r>
      <rPr>
        <sz val="14"/>
        <color rgb="FF000000"/>
        <rFont val="宋体"/>
        <charset val="134"/>
        <scheme val="minor"/>
      </rPr>
      <t>80cm</t>
    </r>
  </si>
  <si>
    <t>不锈钢，加厚加固</t>
  </si>
  <si>
    <r>
      <rPr>
        <b/>
        <sz val="14"/>
        <color rgb="FF000000"/>
        <rFont val="仿宋_GB2312"/>
        <charset val="134"/>
      </rPr>
      <t>合计（不含税）</t>
    </r>
  </si>
  <si>
    <r>
      <rPr>
        <sz val="14"/>
        <color rgb="FF000000"/>
        <rFont val="仿宋_GB2312"/>
        <charset val="134"/>
      </rPr>
      <t>交货地址：</t>
    </r>
    <r>
      <rPr>
        <sz val="14"/>
        <color rgb="FF000000"/>
        <rFont val="Times New Roman"/>
        <charset val="134"/>
      </rPr>
      <t xml:space="preserve">
1.</t>
    </r>
    <r>
      <rPr>
        <sz val="14"/>
        <color rgb="FF000000"/>
        <rFont val="仿宋_GB2312"/>
        <charset val="134"/>
      </rPr>
      <t>广东省东莞市东城街道东城运河路</t>
    </r>
    <r>
      <rPr>
        <sz val="14"/>
        <color rgb="FF000000"/>
        <rFont val="Times New Roman"/>
        <charset val="134"/>
      </rPr>
      <t>5</t>
    </r>
    <r>
      <rPr>
        <sz val="14"/>
        <color rgb="FF000000"/>
        <rFont val="仿宋_GB2312"/>
        <charset val="134"/>
      </rPr>
      <t>号；（管网公司本部）</t>
    </r>
    <r>
      <rPr>
        <sz val="14"/>
        <color rgb="FF000000"/>
        <rFont val="Times New Roman"/>
        <charset val="134"/>
      </rPr>
      <t xml:space="preserve">
2.</t>
    </r>
    <r>
      <rPr>
        <sz val="14"/>
        <color rgb="FF000000"/>
        <rFont val="仿宋_GB2312"/>
        <charset val="134"/>
      </rPr>
      <t>东莞市水务集团供水有限公司第二水厂（广东省东莞市东城街道周屋围街</t>
    </r>
    <r>
      <rPr>
        <sz val="14"/>
        <color rgb="FF000000"/>
        <rFont val="Times New Roman"/>
        <charset val="134"/>
      </rPr>
      <t>26</t>
    </r>
    <r>
      <rPr>
        <sz val="14"/>
        <color rgb="FF000000"/>
        <rFont val="仿宋_GB2312"/>
        <charset val="134"/>
      </rPr>
      <t>号）（管网公司第一分公司）</t>
    </r>
    <r>
      <rPr>
        <sz val="14"/>
        <color rgb="FF000000"/>
        <rFont val="Times New Roman"/>
        <charset val="134"/>
      </rPr>
      <t xml:space="preserve">
3.</t>
    </r>
    <r>
      <rPr>
        <sz val="14"/>
        <color rgb="FF000000"/>
        <rFont val="仿宋_GB2312"/>
        <charset val="134"/>
      </rPr>
      <t>东莞市松山湖高新技术产业开发区科技十路</t>
    </r>
    <r>
      <rPr>
        <sz val="14"/>
        <color rgb="FF000000"/>
        <rFont val="Times New Roman"/>
        <charset val="134"/>
      </rPr>
      <t>5</t>
    </r>
    <r>
      <rPr>
        <sz val="14"/>
        <color rgb="FF000000"/>
        <rFont val="仿宋_GB2312"/>
        <charset val="134"/>
      </rPr>
      <t>号国际金融</t>
    </r>
    <r>
      <rPr>
        <sz val="14"/>
        <color rgb="FF000000"/>
        <rFont val="Times New Roman"/>
        <charset val="134"/>
      </rPr>
      <t>IT</t>
    </r>
    <r>
      <rPr>
        <sz val="14"/>
        <color rgb="FF000000"/>
        <rFont val="仿宋_GB2312"/>
        <charset val="134"/>
      </rPr>
      <t>研发中心</t>
    </r>
    <r>
      <rPr>
        <sz val="14"/>
        <color rgb="FF000000"/>
        <rFont val="Times New Roman"/>
        <charset val="134"/>
      </rPr>
      <t>C</t>
    </r>
    <r>
      <rPr>
        <sz val="14"/>
        <color rgb="FF000000"/>
        <rFont val="仿宋_GB2312"/>
        <charset val="134"/>
      </rPr>
      <t>区</t>
    </r>
    <r>
      <rPr>
        <sz val="14"/>
        <color rgb="FF000000"/>
        <rFont val="Times New Roman"/>
        <charset val="134"/>
      </rPr>
      <t>10</t>
    </r>
    <r>
      <rPr>
        <sz val="14"/>
        <color rgb="FF000000"/>
        <rFont val="仿宋_GB2312"/>
        <charset val="134"/>
      </rPr>
      <t>号研发楼</t>
    </r>
    <r>
      <rPr>
        <sz val="14"/>
        <color rgb="FF000000"/>
        <rFont val="Times New Roman"/>
        <charset val="134"/>
      </rPr>
      <t>A</t>
    </r>
    <r>
      <rPr>
        <sz val="14"/>
        <color rgb="FF000000"/>
        <rFont val="仿宋_GB2312"/>
        <charset val="134"/>
      </rPr>
      <t>座（管网公司第二分公司）</t>
    </r>
    <r>
      <rPr>
        <sz val="14"/>
        <color rgb="FF000000"/>
        <rFont val="Times New Roman"/>
        <charset val="134"/>
      </rPr>
      <t xml:space="preserve">
4.</t>
    </r>
    <r>
      <rPr>
        <sz val="14"/>
        <color rgb="FF000000"/>
        <rFont val="仿宋_GB2312"/>
        <charset val="134"/>
      </rPr>
      <t>东莞市沙田镇稔洲山边路</t>
    </r>
    <r>
      <rPr>
        <sz val="14"/>
        <color rgb="FF000000"/>
        <rFont val="Times New Roman"/>
        <charset val="134"/>
      </rPr>
      <t>103</t>
    </r>
    <r>
      <rPr>
        <sz val="14"/>
        <color rgb="FF000000"/>
        <rFont val="仿宋_GB2312"/>
        <charset val="134"/>
      </rPr>
      <t>号（管网公司第三分公司）</t>
    </r>
    <r>
      <rPr>
        <sz val="14"/>
        <color rgb="FF000000"/>
        <rFont val="Times New Roman"/>
        <charset val="134"/>
      </rPr>
      <t xml:space="preserve">
5.</t>
    </r>
    <r>
      <rPr>
        <sz val="14"/>
        <color rgb="FF000000"/>
        <rFont val="仿宋_GB2312"/>
        <charset val="134"/>
      </rPr>
      <t>东莞市道</t>
    </r>
    <r>
      <rPr>
        <sz val="14"/>
        <color rgb="FF000000"/>
        <rFont val="宋体"/>
        <charset val="134"/>
      </rPr>
      <t>滘</t>
    </r>
    <r>
      <rPr>
        <sz val="14"/>
        <color rgb="FF000000"/>
        <rFont val="仿宋_GB2312"/>
        <charset val="134"/>
      </rPr>
      <t>镇万道路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号华科城创新产业孵化园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栋（管网公司第四分公司）</t>
    </r>
    <r>
      <rPr>
        <sz val="14"/>
        <color rgb="FF000000"/>
        <rFont val="Times New Roman"/>
        <charset val="134"/>
      </rPr>
      <t xml:space="preserve">
6.</t>
    </r>
    <r>
      <rPr>
        <sz val="14"/>
        <color rgb="FF000000"/>
        <rFont val="仿宋_GB2312"/>
        <charset val="134"/>
      </rPr>
      <t>东莞市水务集团供水有限公司横沥分公司（管网公司第五分公司）</t>
    </r>
    <r>
      <rPr>
        <sz val="14"/>
        <color rgb="FF000000"/>
        <rFont val="Times New Roman"/>
        <charset val="134"/>
      </rPr>
      <t xml:space="preserve">
7.</t>
    </r>
    <r>
      <rPr>
        <sz val="14"/>
        <color rgb="FF000000"/>
        <rFont val="仿宋_GB2312"/>
        <charset val="134"/>
      </rPr>
      <t>东莞市水务集团供水有限公司塘厦分公司（管网公司第六分公司）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</si>
</sst>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_);\(0\)"/>
  </numFmts>
  <fonts count="4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4"/>
      <color rgb="FF000000"/>
      <name val="Times New Roman"/>
      <charset val="134"/>
    </font>
    <font>
      <sz val="11"/>
      <color rgb="FF000000"/>
      <name val="Times New Roman"/>
      <charset val="134"/>
    </font>
    <font>
      <sz val="24"/>
      <name val="Times New Roman"/>
      <charset val="134"/>
    </font>
    <font>
      <b/>
      <sz val="14"/>
      <name val="Times New Roman"/>
      <charset val="134"/>
    </font>
    <font>
      <b/>
      <sz val="14"/>
      <color rgb="FF000000"/>
      <name val="Times New Roman"/>
      <charset val="134"/>
    </font>
    <font>
      <sz val="14"/>
      <name val="Times New Roman"/>
      <charset val="134"/>
    </font>
    <font>
      <sz val="14"/>
      <color rgb="FF000000"/>
      <name val="仿宋_GB2312"/>
      <charset val="134"/>
    </font>
    <font>
      <sz val="15"/>
      <color rgb="FF1A1A1A"/>
      <name val="仿宋_GB2312"/>
      <charset val="134"/>
    </font>
    <font>
      <sz val="14"/>
      <color rgb="FF000000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4"/>
      <name val="仿宋_GB2312"/>
      <charset val="134"/>
    </font>
    <font>
      <sz val="14"/>
      <color rgb="FFFFFFFF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仿宋_GB2312"/>
      <charset val="134"/>
    </font>
    <font>
      <sz val="14"/>
      <color rgb="FF000000"/>
      <name val="汉仪书宋二KW"/>
      <charset val="134"/>
    </font>
    <font>
      <sz val="14"/>
      <color rgb="FF000000"/>
      <name val="宋体"/>
      <charset val="134"/>
    </font>
    <font>
      <b/>
      <sz val="14"/>
      <color rgb="FF000000"/>
      <name val="仿宋_GB2312"/>
      <charset val="134"/>
    </font>
    <font>
      <sz val="14"/>
      <color theme="1"/>
      <name val="仿宋_GB2312"/>
      <charset val="134"/>
    </font>
    <font>
      <sz val="14"/>
      <name val="宋体"/>
      <charset val="134"/>
    </font>
    <font>
      <sz val="24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</cellStyleXfs>
  <cellXfs count="53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6" fontId="9" fillId="0" borderId="1" xfId="5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1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0" Type="http://schemas.openxmlformats.org/officeDocument/2006/relationships/image" Target="media/image20.jpeg"/><Relationship Id="rId2" Type="http://schemas.openxmlformats.org/officeDocument/2006/relationships/image" Target="media/image2.png"/><Relationship Id="rId19" Type="http://schemas.openxmlformats.org/officeDocument/2006/relationships/image" Target="media/image19.jpeg"/><Relationship Id="rId18" Type="http://schemas.openxmlformats.org/officeDocument/2006/relationships/image" Target="media/image18.jpe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jpe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5.xml"/><Relationship Id="rId6" Type="http://schemas.openxmlformats.org/officeDocument/2006/relationships/customXml" Target="../customXml/item4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0" Type="http://schemas.openxmlformats.org/officeDocument/2006/relationships/image" Target="../media/image20.jpeg"/><Relationship Id="rId2" Type="http://schemas.openxmlformats.org/officeDocument/2006/relationships/image" Target="../media/image2.pn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jpe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447675</xdr:colOff>
      <xdr:row>5</xdr:row>
      <xdr:rowOff>161925</xdr:rowOff>
    </xdr:to>
    <xdr:pic>
      <xdr:nvPicPr>
        <xdr:cNvPr id="7" name="ID_11B8809FA22D43EF946EEB02EB6787E0" descr="upload_post_object_v2_668992628"/>
        <xdr:cNvPicPr/>
      </xdr:nvPicPr>
      <xdr:blipFill>
        <a:blip r:embed="rId1"/>
        <a:stretch>
          <a:fillRect/>
        </a:stretch>
      </xdr:blipFill>
      <xdr:spPr>
        <a:xfrm>
          <a:off x="0" y="0"/>
          <a:ext cx="1133475" cy="1019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466725</xdr:colOff>
      <xdr:row>5</xdr:row>
      <xdr:rowOff>133350</xdr:rowOff>
    </xdr:to>
    <xdr:pic>
      <xdr:nvPicPr>
        <xdr:cNvPr id="10" name="ID_5F6E63E3BDD54EDAACB0A5A6A643E45A" descr="upload_post_object_v2_510089274"/>
        <xdr:cNvPicPr/>
      </xdr:nvPicPr>
      <xdr:blipFill>
        <a:blip r:embed="rId2"/>
        <a:stretch>
          <a:fillRect/>
        </a:stretch>
      </xdr:blipFill>
      <xdr:spPr>
        <a:xfrm>
          <a:off x="0" y="0"/>
          <a:ext cx="1152525" cy="990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495300</xdr:colOff>
      <xdr:row>4</xdr:row>
      <xdr:rowOff>133350</xdr:rowOff>
    </xdr:to>
    <xdr:pic>
      <xdr:nvPicPr>
        <xdr:cNvPr id="11" name="ID_85CD055C86414F4C9E0D0D70BD5F949F" descr="upload_post_object_v2_158401599"/>
        <xdr:cNvPicPr/>
      </xdr:nvPicPr>
      <xdr:blipFill>
        <a:blip r:embed="rId3"/>
        <a:stretch>
          <a:fillRect/>
        </a:stretch>
      </xdr:blipFill>
      <xdr:spPr>
        <a:xfrm>
          <a:off x="0" y="0"/>
          <a:ext cx="1181100" cy="8191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4</xdr:row>
      <xdr:rowOff>95250</xdr:rowOff>
    </xdr:to>
    <xdr:pic>
      <xdr:nvPicPr>
        <xdr:cNvPr id="23" name="ID_37317EB24FFA415EA0B828B9EC047513" descr="upload_post_object_v2_363865358"/>
        <xdr:cNvPicPr/>
      </xdr:nvPicPr>
      <xdr:blipFill>
        <a:blip r:embed="rId4"/>
        <a:stretch>
          <a:fillRect/>
        </a:stretch>
      </xdr:blipFill>
      <xdr:spPr>
        <a:xfrm>
          <a:off x="0" y="0"/>
          <a:ext cx="1381125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152400</xdr:colOff>
      <xdr:row>6</xdr:row>
      <xdr:rowOff>152400</xdr:rowOff>
    </xdr:to>
    <xdr:pic>
      <xdr:nvPicPr>
        <xdr:cNvPr id="25" name="ID_47A07324C27C43688D6543342435474B" descr="upload_post_object_v2_248942245"/>
        <xdr:cNvPicPr/>
      </xdr:nvPicPr>
      <xdr:blipFill>
        <a:blip r:embed="rId5"/>
        <a:stretch>
          <a:fillRect/>
        </a:stretch>
      </xdr:blipFill>
      <xdr:spPr>
        <a:xfrm>
          <a:off x="0" y="0"/>
          <a:ext cx="838200" cy="1181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204470</xdr:colOff>
      <xdr:row>7</xdr:row>
      <xdr:rowOff>144780</xdr:rowOff>
    </xdr:to>
    <xdr:pic>
      <xdr:nvPicPr>
        <xdr:cNvPr id="28" name="ID_C45FFCC09C6A41E38A309C67AF601CB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8108930" y="3559810"/>
          <a:ext cx="890270" cy="1344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19685</xdr:colOff>
      <xdr:row>5</xdr:row>
      <xdr:rowOff>138430</xdr:rowOff>
    </xdr:to>
    <xdr:pic>
      <xdr:nvPicPr>
        <xdr:cNvPr id="29" name="ID_A46F44C440C84D788AFA60BC3242DAC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8404840" y="3664585"/>
          <a:ext cx="705485" cy="995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228600</xdr:colOff>
      <xdr:row>40</xdr:row>
      <xdr:rowOff>2540</xdr:rowOff>
    </xdr:to>
    <xdr:pic>
      <xdr:nvPicPr>
        <xdr:cNvPr id="9" name="ID_C8443E87A5BB4B489A550EC3499AC9B0" descr="upload_post_object_v2_885324215"/>
        <xdr:cNvPicPr/>
      </xdr:nvPicPr>
      <xdr:blipFill>
        <a:blip r:embed="rId8"/>
        <a:stretch>
          <a:fillRect/>
        </a:stretch>
      </xdr:blipFill>
      <xdr:spPr>
        <a:xfrm>
          <a:off x="0" y="0"/>
          <a:ext cx="9144000" cy="6860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123825</xdr:colOff>
      <xdr:row>11</xdr:row>
      <xdr:rowOff>47625</xdr:rowOff>
    </xdr:to>
    <xdr:pic>
      <xdr:nvPicPr>
        <xdr:cNvPr id="15" name="ID_92DF5D4D4CC84F8FB8C28128366B989B" descr="upload_post_object_v2_707504079"/>
        <xdr:cNvPicPr/>
      </xdr:nvPicPr>
      <xdr:blipFill>
        <a:blip r:embed="rId9"/>
        <a:stretch>
          <a:fillRect/>
        </a:stretch>
      </xdr:blipFill>
      <xdr:spPr>
        <a:xfrm>
          <a:off x="0" y="0"/>
          <a:ext cx="2181225" cy="1933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381000</xdr:colOff>
      <xdr:row>39</xdr:row>
      <xdr:rowOff>104775</xdr:rowOff>
    </xdr:to>
    <xdr:pic>
      <xdr:nvPicPr>
        <xdr:cNvPr id="30" name="ID_47861FBDB72B429590FEF99E7FCC5FBB" descr="upload_post_object_v2_543509171"/>
        <xdr:cNvPicPr/>
      </xdr:nvPicPr>
      <xdr:blipFill>
        <a:blip r:embed="rId10"/>
        <a:stretch>
          <a:fillRect/>
        </a:stretch>
      </xdr:blipFill>
      <xdr:spPr>
        <a:xfrm>
          <a:off x="0" y="0"/>
          <a:ext cx="7239000" cy="67913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176530</xdr:colOff>
      <xdr:row>4</xdr:row>
      <xdr:rowOff>47625</xdr:rowOff>
    </xdr:to>
    <xdr:pic>
      <xdr:nvPicPr>
        <xdr:cNvPr id="19" name="ID_C55C1C522F6B454E9F015DFB567A2A67" descr="upload_post_object_v2_123796573"/>
        <xdr:cNvPicPr/>
      </xdr:nvPicPr>
      <xdr:blipFill>
        <a:blip r:embed="rId11"/>
        <a:stretch>
          <a:fillRect/>
        </a:stretch>
      </xdr:blipFill>
      <xdr:spPr>
        <a:xfrm>
          <a:off x="0" y="0"/>
          <a:ext cx="862330" cy="733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247650</xdr:colOff>
      <xdr:row>46</xdr:row>
      <xdr:rowOff>0</xdr:rowOff>
    </xdr:to>
    <xdr:pic>
      <xdr:nvPicPr>
        <xdr:cNvPr id="49" name="ID_8E5F668437C44A5C88CC142295324073" descr="upload_post_object_v2_3054420334"/>
        <xdr:cNvPicPr/>
      </xdr:nvPicPr>
      <xdr:blipFill>
        <a:blip r:embed="rId12"/>
        <a:stretch>
          <a:fillRect/>
        </a:stretch>
      </xdr:blipFill>
      <xdr:spPr>
        <a:xfrm>
          <a:off x="0" y="0"/>
          <a:ext cx="6419850" cy="7886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85725</xdr:colOff>
      <xdr:row>21</xdr:row>
      <xdr:rowOff>57150</xdr:rowOff>
    </xdr:to>
    <xdr:pic>
      <xdr:nvPicPr>
        <xdr:cNvPr id="59" name="ID_42F996E22BDE46B3A95663F10AC54ED4" descr="upload_post_object_v2_1866631507"/>
        <xdr:cNvPicPr/>
      </xdr:nvPicPr>
      <xdr:blipFill>
        <a:blip r:embed="rId13"/>
        <a:stretch>
          <a:fillRect/>
        </a:stretch>
      </xdr:blipFill>
      <xdr:spPr>
        <a:xfrm>
          <a:off x="0" y="0"/>
          <a:ext cx="4200525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333375</xdr:colOff>
      <xdr:row>19</xdr:row>
      <xdr:rowOff>152400</xdr:rowOff>
    </xdr:to>
    <xdr:pic>
      <xdr:nvPicPr>
        <xdr:cNvPr id="42" name="ID_C2A83D58A61F4406AD1CFC778BE5C87F" descr="upload_post_object_v2_3819789768"/>
        <xdr:cNvPicPr/>
      </xdr:nvPicPr>
      <xdr:blipFill>
        <a:blip r:embed="rId14"/>
        <a:stretch>
          <a:fillRect/>
        </a:stretch>
      </xdr:blipFill>
      <xdr:spPr>
        <a:xfrm>
          <a:off x="0" y="0"/>
          <a:ext cx="3076575" cy="3409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457200</xdr:colOff>
      <xdr:row>44</xdr:row>
      <xdr:rowOff>0</xdr:rowOff>
    </xdr:to>
    <xdr:pic>
      <xdr:nvPicPr>
        <xdr:cNvPr id="40" name="ID_85AAB9D4D45041A6826431E2EECB325A" descr="微信图片_20240823093906"/>
        <xdr:cNvPicPr/>
      </xdr:nvPicPr>
      <xdr:blipFill>
        <a:blip r:embed="rId15"/>
        <a:stretch>
          <a:fillRect/>
        </a:stretch>
      </xdr:blipFill>
      <xdr:spPr>
        <a:xfrm>
          <a:off x="0" y="0"/>
          <a:ext cx="10058400" cy="7543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55</xdr:row>
      <xdr:rowOff>148590</xdr:rowOff>
    </xdr:to>
    <xdr:pic>
      <xdr:nvPicPr>
        <xdr:cNvPr id="170" name="ID_AD7E7A2D822740C988FDE869D98336A4" descr="upload_post_object_v2_1225968575"/>
        <xdr:cNvPicPr/>
      </xdr:nvPicPr>
      <xdr:blipFill>
        <a:blip r:embed="rId16"/>
        <a:stretch>
          <a:fillRect/>
        </a:stretch>
      </xdr:blipFill>
      <xdr:spPr>
        <a:xfrm>
          <a:off x="0" y="0"/>
          <a:ext cx="8229600" cy="95783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411480</xdr:colOff>
      <xdr:row>31</xdr:row>
      <xdr:rowOff>19050</xdr:rowOff>
    </xdr:to>
    <xdr:pic>
      <xdr:nvPicPr>
        <xdr:cNvPr id="176" name="ID_F66BD62F13234AAB9B5A1F917E94766A" descr="post_object_image_570286004"/>
        <xdr:cNvPicPr/>
      </xdr:nvPicPr>
      <xdr:blipFill>
        <a:blip r:embed="rId17"/>
        <a:stretch>
          <a:fillRect/>
        </a:stretch>
      </xdr:blipFill>
      <xdr:spPr>
        <a:xfrm>
          <a:off x="0" y="0"/>
          <a:ext cx="5212080" cy="533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95250</xdr:colOff>
      <xdr:row>23</xdr:row>
      <xdr:rowOff>47625</xdr:rowOff>
    </xdr:to>
    <xdr:pic>
      <xdr:nvPicPr>
        <xdr:cNvPr id="174" name="ID_BCCC677FA7CB422BBDE1D458BECBF255" descr="post_object_image_1421286713"/>
        <xdr:cNvPicPr/>
      </xdr:nvPicPr>
      <xdr:blipFill>
        <a:blip r:embed="rId18"/>
        <a:stretch>
          <a:fillRect/>
        </a:stretch>
      </xdr:blipFill>
      <xdr:spPr>
        <a:xfrm>
          <a:off x="0" y="0"/>
          <a:ext cx="6953250" cy="3990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333375</xdr:colOff>
      <xdr:row>25</xdr:row>
      <xdr:rowOff>95250</xdr:rowOff>
    </xdr:to>
    <xdr:pic>
      <xdr:nvPicPr>
        <xdr:cNvPr id="68" name="ID_C14D35C461F54E7CBECCABA70275DCE2" descr="post_object_image_289848838"/>
        <xdr:cNvPicPr/>
      </xdr:nvPicPr>
      <xdr:blipFill>
        <a:blip r:embed="rId19"/>
        <a:stretch>
          <a:fillRect/>
        </a:stretch>
      </xdr:blipFill>
      <xdr:spPr>
        <a:xfrm>
          <a:off x="0" y="0"/>
          <a:ext cx="4448175" cy="4381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276225</xdr:colOff>
      <xdr:row>25</xdr:row>
      <xdr:rowOff>104775</xdr:rowOff>
    </xdr:to>
    <xdr:pic>
      <xdr:nvPicPr>
        <xdr:cNvPr id="173" name="ID_51C87933D7744298AF57C6F0796725DE" descr="post_object_image_327120287"/>
        <xdr:cNvPicPr/>
      </xdr:nvPicPr>
      <xdr:blipFill>
        <a:blip r:embed="rId20"/>
        <a:stretch>
          <a:fillRect/>
        </a:stretch>
      </xdr:blipFill>
      <xdr:spPr>
        <a:xfrm>
          <a:off x="0" y="0"/>
          <a:ext cx="4391025" cy="439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32"/>
  <sheetViews>
    <sheetView tabSelected="1" zoomScale="70" zoomScaleNormal="70" workbookViewId="0">
      <pane xSplit="3" ySplit="2" topLeftCell="D3" activePane="bottomRight" state="frozen"/>
      <selection/>
      <selection pane="topRight"/>
      <selection pane="bottomLeft"/>
      <selection pane="bottomRight" activeCell="X4" sqref="X4"/>
    </sheetView>
  </sheetViews>
  <sheetFormatPr defaultColWidth="8.88333333333333" defaultRowHeight="15"/>
  <cols>
    <col min="1" max="1" width="8.63333333333333" style="8" customWidth="1"/>
    <col min="2" max="2" width="15.25" style="9" customWidth="1"/>
    <col min="3" max="3" width="39.725" style="9" customWidth="1"/>
    <col min="4" max="4" width="78.25" style="10" customWidth="1"/>
    <col min="5" max="5" width="7.25" style="9" customWidth="1"/>
    <col min="6" max="6" width="8.63333333333333" style="9" customWidth="1"/>
    <col min="7" max="7" width="8.63333333333333" style="9" hidden="1" customWidth="1"/>
    <col min="8" max="8" width="8.63333333333333" style="11" hidden="1" customWidth="1"/>
    <col min="9" max="22" width="8.63333333333333" style="9" hidden="1" customWidth="1"/>
    <col min="23" max="23" width="11.25" style="8" customWidth="1"/>
    <col min="24" max="24" width="20.25" style="8" customWidth="1"/>
    <col min="25" max="25" width="11.8833333333333" style="8" hidden="1" customWidth="1"/>
    <col min="26" max="26" width="16.6666666666667" style="8" hidden="1" customWidth="1"/>
    <col min="27" max="27" width="15.25" style="8" hidden="1" customWidth="1"/>
    <col min="28" max="28" width="14" style="8" hidden="1" customWidth="1"/>
    <col min="29" max="29" width="15" style="8" hidden="1" customWidth="1"/>
    <col min="30" max="30" width="14.25" style="8" hidden="1" customWidth="1"/>
    <col min="31" max="31" width="15.5" style="8" hidden="1" customWidth="1"/>
    <col min="32" max="32" width="40.6333333333333" style="9" customWidth="1"/>
    <col min="33" max="16384" width="8.88333333333333" style="1"/>
  </cols>
  <sheetData>
    <row r="1" s="1" customFormat="1" ht="36" customHeight="1" spans="1:32">
      <c r="A1" s="12" t="s">
        <v>0</v>
      </c>
      <c r="B1" s="12"/>
      <c r="C1" s="12"/>
      <c r="D1" s="13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="2" customFormat="1" ht="75" spans="1:32">
      <c r="A2" s="14" t="s">
        <v>1</v>
      </c>
      <c r="B2" s="15" t="s">
        <v>2</v>
      </c>
      <c r="C2" s="16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  <c r="P2" s="15" t="s">
        <v>16</v>
      </c>
      <c r="Q2" s="15" t="s">
        <v>17</v>
      </c>
      <c r="R2" s="15" t="s">
        <v>18</v>
      </c>
      <c r="S2" s="15" t="s">
        <v>19</v>
      </c>
      <c r="T2" s="15" t="s">
        <v>20</v>
      </c>
      <c r="U2" s="15" t="s">
        <v>21</v>
      </c>
      <c r="V2" s="15" t="s">
        <v>22</v>
      </c>
      <c r="W2" s="42" t="s">
        <v>23</v>
      </c>
      <c r="X2" s="42" t="s">
        <v>24</v>
      </c>
      <c r="Y2" s="46" t="s">
        <v>25</v>
      </c>
      <c r="Z2" s="15" t="s">
        <v>26</v>
      </c>
      <c r="AA2" s="15" t="s">
        <v>27</v>
      </c>
      <c r="AB2" s="15" t="s">
        <v>28</v>
      </c>
      <c r="AC2" s="15" t="s">
        <v>29</v>
      </c>
      <c r="AD2" s="15" t="s">
        <v>30</v>
      </c>
      <c r="AE2" s="15" t="s">
        <v>31</v>
      </c>
      <c r="AF2" s="15" t="s">
        <v>32</v>
      </c>
    </row>
    <row r="3" s="3" customFormat="1" ht="133.95" customHeight="1" spans="1:32">
      <c r="A3" s="17">
        <f>ROW()-2</f>
        <v>1</v>
      </c>
      <c r="B3" s="18" t="s">
        <v>33</v>
      </c>
      <c r="C3" s="19" t="s">
        <v>34</v>
      </c>
      <c r="D3" s="20" t="s">
        <v>35</v>
      </c>
      <c r="E3" s="18" t="s">
        <v>36</v>
      </c>
      <c r="F3" s="21">
        <f>SUM(G3:V3)</f>
        <v>15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24"/>
      <c r="R3" s="17">
        <v>15</v>
      </c>
      <c r="S3" s="17"/>
      <c r="T3" s="17"/>
      <c r="U3" s="17"/>
      <c r="V3" s="24"/>
      <c r="W3" s="25">
        <v>79</v>
      </c>
      <c r="X3" s="18">
        <f>W3*F3</f>
        <v>1185</v>
      </c>
      <c r="Y3" s="18">
        <f>SUM(G3:P3)*W3</f>
        <v>0</v>
      </c>
      <c r="Z3" s="18">
        <f>Q3*W3</f>
        <v>0</v>
      </c>
      <c r="AA3" s="18">
        <f>R3*W3</f>
        <v>1185</v>
      </c>
      <c r="AB3" s="18">
        <f>S3*W3</f>
        <v>0</v>
      </c>
      <c r="AC3" s="18">
        <f>T3*W3</f>
        <v>0</v>
      </c>
      <c r="AD3" s="18">
        <f>U3*W3</f>
        <v>0</v>
      </c>
      <c r="AE3" s="18">
        <f>V3*W3</f>
        <v>0</v>
      </c>
      <c r="AF3" s="47" t="str">
        <f>_xlfn.DISPIMG("ID_C45FFCC09C6A41E38A309C67AF601CB4",1)</f>
        <v>=DISPIMG("ID_C45FFCC09C6A41E38A309C67AF601CB4",1)</v>
      </c>
    </row>
    <row r="4" s="3" customFormat="1" ht="258.35" customHeight="1" spans="1:32">
      <c r="A4" s="17">
        <f>ROW()-2</f>
        <v>2</v>
      </c>
      <c r="B4" s="18" t="s">
        <v>37</v>
      </c>
      <c r="C4" s="19" t="s">
        <v>38</v>
      </c>
      <c r="D4" s="20"/>
      <c r="E4" s="18" t="s">
        <v>36</v>
      </c>
      <c r="F4" s="21">
        <f>SUM(G4:V4)</f>
        <v>12</v>
      </c>
      <c r="G4" s="17"/>
      <c r="H4" s="17"/>
      <c r="I4" s="40"/>
      <c r="J4" s="17"/>
      <c r="K4" s="17"/>
      <c r="L4" s="17"/>
      <c r="M4" s="17"/>
      <c r="N4" s="17"/>
      <c r="O4" s="17"/>
      <c r="P4" s="17"/>
      <c r="Q4" s="24">
        <v>2</v>
      </c>
      <c r="R4" s="17">
        <v>10</v>
      </c>
      <c r="S4" s="17"/>
      <c r="T4" s="17"/>
      <c r="U4" s="17"/>
      <c r="V4" s="24"/>
      <c r="W4" s="25">
        <v>31.7</v>
      </c>
      <c r="X4" s="18">
        <f>W4*F4</f>
        <v>380.4</v>
      </c>
      <c r="Y4" s="18">
        <f>SUM(G4:P4)*W4</f>
        <v>0</v>
      </c>
      <c r="Z4" s="18">
        <f>Q4*W4</f>
        <v>63.4</v>
      </c>
      <c r="AA4" s="18">
        <f>R4*W4</f>
        <v>317</v>
      </c>
      <c r="AB4" s="18">
        <f>S4*W4</f>
        <v>0</v>
      </c>
      <c r="AC4" s="18">
        <f>T4*W4</f>
        <v>0</v>
      </c>
      <c r="AD4" s="18">
        <f>U4*W4</f>
        <v>0</v>
      </c>
      <c r="AE4" s="18">
        <f>V4*W4</f>
        <v>0</v>
      </c>
      <c r="AF4" s="48" t="str">
        <f>_xlfn.DISPIMG("ID_A46F44C440C84D788AFA60BC3242DAC4",1)</f>
        <v>=DISPIMG("ID_A46F44C440C84D788AFA60BC3242DAC4",1)</v>
      </c>
    </row>
    <row r="5" s="3" customFormat="1" ht="98" customHeight="1" spans="1:32">
      <c r="A5" s="17">
        <f>ROW()-2</f>
        <v>3</v>
      </c>
      <c r="B5" s="19" t="s">
        <v>39</v>
      </c>
      <c r="C5" s="19" t="s">
        <v>40</v>
      </c>
      <c r="D5" s="22" t="s">
        <v>41</v>
      </c>
      <c r="E5" s="18" t="s">
        <v>42</v>
      </c>
      <c r="F5" s="21">
        <f>SUM(G5:V5)</f>
        <v>8</v>
      </c>
      <c r="G5" s="17"/>
      <c r="H5" s="17"/>
      <c r="I5" s="17"/>
      <c r="J5" s="17"/>
      <c r="K5" s="17"/>
      <c r="L5" s="17"/>
      <c r="M5" s="17"/>
      <c r="N5" s="17"/>
      <c r="O5" s="41"/>
      <c r="P5" s="17"/>
      <c r="Q5" s="24">
        <v>8</v>
      </c>
      <c r="R5" s="17"/>
      <c r="S5" s="17"/>
      <c r="T5" s="17"/>
      <c r="U5" s="17"/>
      <c r="V5" s="24"/>
      <c r="W5" s="18">
        <v>160</v>
      </c>
      <c r="X5" s="18">
        <f>W5*F5</f>
        <v>1280</v>
      </c>
      <c r="Y5" s="18">
        <f>SUM(G5:P5)*W5</f>
        <v>0</v>
      </c>
      <c r="Z5" s="18">
        <f>Q5*W5</f>
        <v>1280</v>
      </c>
      <c r="AA5" s="18">
        <f>R5*W5</f>
        <v>0</v>
      </c>
      <c r="AB5" s="18">
        <f>S5*W5</f>
        <v>0</v>
      </c>
      <c r="AC5" s="18">
        <f>T5*W5</f>
        <v>0</v>
      </c>
      <c r="AD5" s="18">
        <f>U5*W5</f>
        <v>0</v>
      </c>
      <c r="AE5" s="18">
        <f>V5*W5</f>
        <v>0</v>
      </c>
      <c r="AF5" s="48" t="str">
        <f>_xlfn.DISPIMG("ID_47A07324C27C43688D6543342435474B",1)</f>
        <v>=DISPIMG("ID_47A07324C27C43688D6543342435474B",1)</v>
      </c>
    </row>
    <row r="6" s="3" customFormat="1" ht="93.2" customHeight="1" spans="1:32">
      <c r="A6" s="17">
        <f>ROW()-2</f>
        <v>4</v>
      </c>
      <c r="B6" s="19" t="s">
        <v>43</v>
      </c>
      <c r="C6" s="19" t="s">
        <v>44</v>
      </c>
      <c r="D6" s="22" t="s">
        <v>45</v>
      </c>
      <c r="E6" s="19" t="s">
        <v>46</v>
      </c>
      <c r="F6" s="21">
        <f>SUM(G6:V6)</f>
        <v>7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24"/>
      <c r="R6" s="17"/>
      <c r="S6" s="17"/>
      <c r="T6" s="17"/>
      <c r="U6" s="24"/>
      <c r="V6" s="24">
        <v>7</v>
      </c>
      <c r="W6" s="25">
        <v>390</v>
      </c>
      <c r="X6" s="18">
        <f>W6*F6</f>
        <v>2730</v>
      </c>
      <c r="Y6" s="18">
        <f>SUM(G6:P6)*W6</f>
        <v>0</v>
      </c>
      <c r="Z6" s="18">
        <f>Q6*W6</f>
        <v>0</v>
      </c>
      <c r="AA6" s="18">
        <f>R6*W6</f>
        <v>0</v>
      </c>
      <c r="AB6" s="18">
        <f>S6*W6</f>
        <v>0</v>
      </c>
      <c r="AC6" s="18">
        <f>T6*W6</f>
        <v>0</v>
      </c>
      <c r="AD6" s="18">
        <f>U6*W6</f>
        <v>0</v>
      </c>
      <c r="AE6" s="18">
        <f>V6*W6</f>
        <v>2730</v>
      </c>
      <c r="AF6" s="38" t="str">
        <f>_xlfn.DISPIMG("ID_37317EB24FFA415EA0B828B9EC047513",1)</f>
        <v>=DISPIMG("ID_37317EB24FFA415EA0B828B9EC047513",1)</v>
      </c>
    </row>
    <row r="7" s="3" customFormat="1" ht="375" customHeight="1" spans="1:32">
      <c r="A7" s="17">
        <f>ROW()-2</f>
        <v>5</v>
      </c>
      <c r="B7" s="18" t="s">
        <v>47</v>
      </c>
      <c r="C7" s="19" t="s">
        <v>48</v>
      </c>
      <c r="D7" s="23" t="s">
        <v>49</v>
      </c>
      <c r="E7" s="18" t="s">
        <v>36</v>
      </c>
      <c r="F7" s="21">
        <f>SUM(G7:V7)</f>
        <v>3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>
        <v>1</v>
      </c>
      <c r="R7" s="17">
        <v>2</v>
      </c>
      <c r="S7" s="17"/>
      <c r="T7" s="17"/>
      <c r="U7" s="24"/>
      <c r="V7" s="24"/>
      <c r="W7" s="19">
        <v>600</v>
      </c>
      <c r="X7" s="18">
        <f>W7*F7</f>
        <v>1800</v>
      </c>
      <c r="Y7" s="18">
        <f>SUM(G7:P7)*W7</f>
        <v>0</v>
      </c>
      <c r="Z7" s="18">
        <f>Q7*W7</f>
        <v>600</v>
      </c>
      <c r="AA7" s="18">
        <f>R7*W7</f>
        <v>1200</v>
      </c>
      <c r="AB7" s="18">
        <f>S7*W7</f>
        <v>0</v>
      </c>
      <c r="AC7" s="18">
        <f>T7*W7</f>
        <v>0</v>
      </c>
      <c r="AD7" s="18">
        <f>U7*W7</f>
        <v>0</v>
      </c>
      <c r="AE7" s="18">
        <f>V7*W7</f>
        <v>0</v>
      </c>
      <c r="AF7" s="47" t="str">
        <f>_xlfn.DISPIMG("ID_85CD055C86414F4C9E0D0D70BD5F949F",1)</f>
        <v>=DISPIMG("ID_85CD055C86414F4C9E0D0D70BD5F949F",1)</v>
      </c>
    </row>
    <row r="8" s="3" customFormat="1" ht="123.25" customHeight="1" spans="1:32">
      <c r="A8" s="17">
        <f>ROW()-2</f>
        <v>6</v>
      </c>
      <c r="B8" s="19" t="s">
        <v>50</v>
      </c>
      <c r="C8" s="19" t="s">
        <v>51</v>
      </c>
      <c r="D8" s="22" t="s">
        <v>52</v>
      </c>
      <c r="E8" s="19" t="s">
        <v>53</v>
      </c>
      <c r="F8" s="21">
        <f>SUM(G8:V8)</f>
        <v>25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>
        <v>24</v>
      </c>
      <c r="V8" s="24">
        <v>1</v>
      </c>
      <c r="W8" s="19">
        <v>118</v>
      </c>
      <c r="X8" s="18">
        <f>W8*F8</f>
        <v>2950</v>
      </c>
      <c r="Y8" s="18">
        <f>SUM(G8:P8)*W8</f>
        <v>0</v>
      </c>
      <c r="Z8" s="18">
        <f>Q8*W8</f>
        <v>0</v>
      </c>
      <c r="AA8" s="18">
        <f>R8*W8</f>
        <v>0</v>
      </c>
      <c r="AB8" s="18">
        <f>S8*W8</f>
        <v>0</v>
      </c>
      <c r="AC8" s="18">
        <f>T8*W8</f>
        <v>0</v>
      </c>
      <c r="AD8" s="18">
        <f>U8*W8</f>
        <v>2832</v>
      </c>
      <c r="AE8" s="18">
        <f>V8*W8</f>
        <v>118</v>
      </c>
      <c r="AF8" s="17" t="str">
        <f>_xlfn.DISPIMG("ID_47861FBDB72B429590FEF99E7FCC5FBB",1)</f>
        <v>=DISPIMG("ID_47861FBDB72B429590FEF99E7FCC5FBB",1)</v>
      </c>
    </row>
    <row r="9" s="4" customFormat="1" ht="273" customHeight="1" spans="1:32">
      <c r="A9" s="17">
        <f>ROW()-2</f>
        <v>7</v>
      </c>
      <c r="B9" s="19" t="s">
        <v>54</v>
      </c>
      <c r="C9" s="19" t="s">
        <v>55</v>
      </c>
      <c r="D9" s="22" t="s">
        <v>56</v>
      </c>
      <c r="E9" s="19" t="s">
        <v>53</v>
      </c>
      <c r="F9" s="21">
        <f>SUM(G9:V9)</f>
        <v>2</v>
      </c>
      <c r="G9" s="24"/>
      <c r="H9" s="24"/>
      <c r="I9" s="24">
        <v>2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43"/>
      <c r="V9" s="44"/>
      <c r="W9" s="19">
        <v>1000</v>
      </c>
      <c r="X9" s="18">
        <f>W9*F9</f>
        <v>2000</v>
      </c>
      <c r="Y9" s="18">
        <f>SUM(G9:P9)*W9</f>
        <v>2000</v>
      </c>
      <c r="Z9" s="18">
        <f>Q9*W9</f>
        <v>0</v>
      </c>
      <c r="AA9" s="18">
        <f>R9*W9</f>
        <v>0</v>
      </c>
      <c r="AB9" s="18">
        <f>S9*W9</f>
        <v>0</v>
      </c>
      <c r="AC9" s="18">
        <f>T9*W9</f>
        <v>0</v>
      </c>
      <c r="AD9" s="18">
        <f>U9*W9</f>
        <v>0</v>
      </c>
      <c r="AE9" s="18">
        <f>V9*W9</f>
        <v>0</v>
      </c>
      <c r="AF9" s="17" t="str">
        <f>_xlfn.DISPIMG("ID_85AAB9D4D45041A6826431E2EECB325A",1)</f>
        <v>=DISPIMG("ID_85AAB9D4D45041A6826431E2EECB325A",1)</v>
      </c>
    </row>
    <row r="10" s="4" customFormat="1" ht="318" customHeight="1" spans="1:32">
      <c r="A10" s="17">
        <f>ROW()-2</f>
        <v>8</v>
      </c>
      <c r="B10" s="25" t="s">
        <v>57</v>
      </c>
      <c r="C10" s="18" t="s">
        <v>58</v>
      </c>
      <c r="D10" s="23" t="s">
        <v>59</v>
      </c>
      <c r="E10" s="19" t="s">
        <v>53</v>
      </c>
      <c r="F10" s="21">
        <f>SUM(G10:V10)</f>
        <v>6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>
        <v>3</v>
      </c>
      <c r="R10" s="17">
        <v>3</v>
      </c>
      <c r="S10" s="24"/>
      <c r="T10" s="24"/>
      <c r="U10" s="43"/>
      <c r="V10" s="44"/>
      <c r="W10" s="19">
        <v>428</v>
      </c>
      <c r="X10" s="18">
        <f>W10*F10</f>
        <v>2568</v>
      </c>
      <c r="Y10" s="18">
        <f>SUM(G10:P10)*W10</f>
        <v>0</v>
      </c>
      <c r="Z10" s="18">
        <f>Q10*W10</f>
        <v>1284</v>
      </c>
      <c r="AA10" s="18">
        <f>R10*W10</f>
        <v>1284</v>
      </c>
      <c r="AB10" s="18">
        <f>S10*W10</f>
        <v>0</v>
      </c>
      <c r="AC10" s="18">
        <f>T10*W10</f>
        <v>0</v>
      </c>
      <c r="AD10" s="18">
        <f>U10*W10</f>
        <v>0</v>
      </c>
      <c r="AE10" s="18">
        <f>V10*W10</f>
        <v>0</v>
      </c>
      <c r="AF10" s="17" t="str">
        <f>_xlfn.DISPIMG("ID_11B8809FA22D43EF946EEB02EB6787E0",1)</f>
        <v>=DISPIMG("ID_11B8809FA22D43EF946EEB02EB6787E0",1)</v>
      </c>
    </row>
    <row r="11" s="4" customFormat="1" ht="106" customHeight="1" spans="1:32">
      <c r="A11" s="17">
        <f>ROW()-2</f>
        <v>9</v>
      </c>
      <c r="B11" s="18" t="s">
        <v>60</v>
      </c>
      <c r="C11" s="19" t="s">
        <v>61</v>
      </c>
      <c r="D11" s="20" t="s">
        <v>62</v>
      </c>
      <c r="E11" s="19" t="s">
        <v>53</v>
      </c>
      <c r="F11" s="21">
        <f>SUM(G11:V11)</f>
        <v>1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>
        <v>1</v>
      </c>
      <c r="S11" s="17"/>
      <c r="T11" s="45"/>
      <c r="U11" s="44"/>
      <c r="V11" s="44"/>
      <c r="W11" s="19">
        <v>1438</v>
      </c>
      <c r="X11" s="18">
        <f>W11*F11</f>
        <v>1438</v>
      </c>
      <c r="Y11" s="18">
        <f>SUM(G11:P11)*W11</f>
        <v>0</v>
      </c>
      <c r="Z11" s="18">
        <f>Q11*W11</f>
        <v>0</v>
      </c>
      <c r="AA11" s="18">
        <f>R11*W11</f>
        <v>1438</v>
      </c>
      <c r="AB11" s="18">
        <f>S11*W11</f>
        <v>0</v>
      </c>
      <c r="AC11" s="18">
        <f>T11*W11</f>
        <v>0</v>
      </c>
      <c r="AD11" s="18">
        <f>U11*W11</f>
        <v>0</v>
      </c>
      <c r="AE11" s="18">
        <f>V11*W11</f>
        <v>0</v>
      </c>
      <c r="AF11" s="17" t="str">
        <f>_xlfn.DISPIMG("ID_5F6E63E3BDD54EDAACB0A5A6A643E45A",1)</f>
        <v>=DISPIMG("ID_5F6E63E3BDD54EDAACB0A5A6A643E45A",1)</v>
      </c>
    </row>
    <row r="12" s="5" customFormat="1" ht="88.5" customHeight="1" spans="1:32">
      <c r="A12" s="17">
        <f>ROW()-2</f>
        <v>10</v>
      </c>
      <c r="B12" s="19" t="s">
        <v>63</v>
      </c>
      <c r="C12" s="19" t="s">
        <v>64</v>
      </c>
      <c r="D12" s="22" t="s">
        <v>65</v>
      </c>
      <c r="E12" s="19" t="s">
        <v>53</v>
      </c>
      <c r="F12" s="21">
        <f>SUM(G12:V12)</f>
        <v>1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>
        <v>1</v>
      </c>
      <c r="S12" s="17"/>
      <c r="T12" s="17"/>
      <c r="U12" s="17"/>
      <c r="V12" s="24"/>
      <c r="W12" s="25">
        <v>1168</v>
      </c>
      <c r="X12" s="18">
        <f>W12*F12</f>
        <v>1168</v>
      </c>
      <c r="Y12" s="18">
        <f>SUM(G12:P12)*W12</f>
        <v>0</v>
      </c>
      <c r="Z12" s="18">
        <f>Q12*W12</f>
        <v>0</v>
      </c>
      <c r="AA12" s="18">
        <f>R12*W12</f>
        <v>1168</v>
      </c>
      <c r="AB12" s="18">
        <f>S12*W12</f>
        <v>0</v>
      </c>
      <c r="AC12" s="18">
        <f>T12*W12</f>
        <v>0</v>
      </c>
      <c r="AD12" s="18">
        <f>U12*W12</f>
        <v>0</v>
      </c>
      <c r="AE12" s="18">
        <f>V12*W12</f>
        <v>0</v>
      </c>
      <c r="AF12" s="17" t="str">
        <f>_xlfn.DISPIMG("ID_C8443E87A5BB4B489A550EC3499AC9B0",1)</f>
        <v>=DISPIMG("ID_C8443E87A5BB4B489A550EC3499AC9B0",1)</v>
      </c>
    </row>
    <row r="13" s="5" customFormat="1" ht="88.5" customHeight="1" spans="1:32">
      <c r="A13" s="17">
        <f>ROW()-2</f>
        <v>11</v>
      </c>
      <c r="B13" s="19" t="s">
        <v>66</v>
      </c>
      <c r="C13" s="19" t="s">
        <v>67</v>
      </c>
      <c r="D13" s="22"/>
      <c r="E13" s="19" t="s">
        <v>46</v>
      </c>
      <c r="F13" s="21">
        <f>SUM(G13:V13)</f>
        <v>4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24">
        <v>4</v>
      </c>
      <c r="V13" s="24"/>
      <c r="W13" s="25">
        <v>380</v>
      </c>
      <c r="X13" s="18">
        <f>W13*F13</f>
        <v>1520</v>
      </c>
      <c r="Y13" s="18">
        <f>SUM(G13:P13)*W13</f>
        <v>0</v>
      </c>
      <c r="Z13" s="18">
        <f>Q13*W13</f>
        <v>0</v>
      </c>
      <c r="AA13" s="18">
        <f>R13*W13</f>
        <v>0</v>
      </c>
      <c r="AB13" s="18">
        <f>S13*W13</f>
        <v>0</v>
      </c>
      <c r="AC13" s="18">
        <f>T13*W13</f>
        <v>0</v>
      </c>
      <c r="AD13" s="18">
        <f>U13*W13</f>
        <v>1520</v>
      </c>
      <c r="AE13" s="18">
        <f>V13*W13</f>
        <v>0</v>
      </c>
      <c r="AF13" s="17" t="str">
        <f>_xlfn.DISPIMG("ID_92DF5D4D4CC84F8FB8C28128366B989B",1)</f>
        <v>=DISPIMG("ID_92DF5D4D4CC84F8FB8C28128366B989B",1)</v>
      </c>
    </row>
    <row r="14" s="5" customFormat="1" ht="156" customHeight="1" spans="1:32">
      <c r="A14" s="17">
        <f>ROW()-2</f>
        <v>12</v>
      </c>
      <c r="B14" s="19" t="s">
        <v>68</v>
      </c>
      <c r="C14" s="19" t="s">
        <v>69</v>
      </c>
      <c r="D14" s="22" t="s">
        <v>70</v>
      </c>
      <c r="E14" s="19" t="s">
        <v>53</v>
      </c>
      <c r="F14" s="21">
        <f>SUM(G14:V14)</f>
        <v>2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>
        <v>2</v>
      </c>
      <c r="S14" s="17"/>
      <c r="T14" s="17"/>
      <c r="U14" s="17"/>
      <c r="V14" s="24"/>
      <c r="W14" s="25">
        <v>1469</v>
      </c>
      <c r="X14" s="18">
        <f>W14*F14</f>
        <v>2938</v>
      </c>
      <c r="Y14" s="18">
        <f>SUM(G14:P14)*W14</f>
        <v>0</v>
      </c>
      <c r="Z14" s="18">
        <f>Q14*W14</f>
        <v>0</v>
      </c>
      <c r="AA14" s="18">
        <f>R14*W14</f>
        <v>2938</v>
      </c>
      <c r="AB14" s="18">
        <f>S14*W14</f>
        <v>0</v>
      </c>
      <c r="AC14" s="18">
        <f>T14*W14</f>
        <v>0</v>
      </c>
      <c r="AD14" s="18">
        <f>U14*W14</f>
        <v>0</v>
      </c>
      <c r="AE14" s="18">
        <f>V14*W14</f>
        <v>0</v>
      </c>
      <c r="AF14" s="17" t="str">
        <f>_xlfn.DISPIMG("ID_C55C1C522F6B454E9F015DFB567A2A67",1)</f>
        <v>=DISPIMG("ID_C55C1C522F6B454E9F015DFB567A2A67",1)</v>
      </c>
    </row>
    <row r="15" s="5" customFormat="1" ht="88.5" customHeight="1" spans="1:32">
      <c r="A15" s="17">
        <f>ROW()-2</f>
        <v>13</v>
      </c>
      <c r="B15" s="19" t="s">
        <v>50</v>
      </c>
      <c r="C15" s="19" t="s">
        <v>71</v>
      </c>
      <c r="D15" s="22" t="s">
        <v>72</v>
      </c>
      <c r="E15" s="19" t="s">
        <v>53</v>
      </c>
      <c r="F15" s="21">
        <f>SUM(G15:V15)</f>
        <v>4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>
        <v>4</v>
      </c>
      <c r="S15" s="17"/>
      <c r="T15" s="17"/>
      <c r="U15" s="17"/>
      <c r="V15" s="24"/>
      <c r="W15" s="25">
        <v>69</v>
      </c>
      <c r="X15" s="18">
        <f>W15*F15</f>
        <v>276</v>
      </c>
      <c r="Y15" s="18">
        <f>SUM(G15:P15)*W15</f>
        <v>0</v>
      </c>
      <c r="Z15" s="18">
        <f>Q15*W15</f>
        <v>0</v>
      </c>
      <c r="AA15" s="18">
        <f>R15*W15</f>
        <v>276</v>
      </c>
      <c r="AB15" s="18">
        <f>S15*W15</f>
        <v>0</v>
      </c>
      <c r="AC15" s="18">
        <f>T15*W15</f>
        <v>0</v>
      </c>
      <c r="AD15" s="18">
        <f>U15*W15</f>
        <v>0</v>
      </c>
      <c r="AE15" s="18">
        <f>V15*W15</f>
        <v>0</v>
      </c>
      <c r="AF15" s="17" t="str">
        <f>_xlfn.DISPIMG("ID_47861FBDB72B429590FEF99E7FCC5FBB",1)</f>
        <v>=DISPIMG("ID_47861FBDB72B429590FEF99E7FCC5FBB",1)</v>
      </c>
    </row>
    <row r="16" s="6" customFormat="1" ht="106.25" customHeight="1" spans="1:32">
      <c r="A16" s="17">
        <f>ROW()-2</f>
        <v>14</v>
      </c>
      <c r="B16" s="19" t="s">
        <v>73</v>
      </c>
      <c r="C16" s="19" t="s">
        <v>74</v>
      </c>
      <c r="D16" s="22" t="s">
        <v>75</v>
      </c>
      <c r="E16" s="19" t="s">
        <v>46</v>
      </c>
      <c r="F16" s="21">
        <f>SUM(G16:V16)</f>
        <v>7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>
        <v>7</v>
      </c>
      <c r="R16" s="17"/>
      <c r="S16" s="17"/>
      <c r="T16" s="17"/>
      <c r="U16" s="17"/>
      <c r="V16" s="24"/>
      <c r="W16" s="19">
        <v>288</v>
      </c>
      <c r="X16" s="18">
        <f>W16*F16</f>
        <v>2016</v>
      </c>
      <c r="Y16" s="18">
        <f>SUM(G16:P16)*W16</f>
        <v>0</v>
      </c>
      <c r="Z16" s="18">
        <f>Q16*W16</f>
        <v>2016</v>
      </c>
      <c r="AA16" s="18">
        <f>R16*W16</f>
        <v>0</v>
      </c>
      <c r="AB16" s="18">
        <f>S16*W16</f>
        <v>0</v>
      </c>
      <c r="AC16" s="18">
        <f>T16*W16</f>
        <v>0</v>
      </c>
      <c r="AD16" s="18">
        <f>U16*W16</f>
        <v>0</v>
      </c>
      <c r="AE16" s="18">
        <f>V16*W16</f>
        <v>0</v>
      </c>
      <c r="AF16" s="49" t="str">
        <f>_xlfn.DISPIMG("ID_42F996E22BDE46B3A95663F10AC54ED4",1)</f>
        <v>=DISPIMG("ID_42F996E22BDE46B3A95663F10AC54ED4",1)</v>
      </c>
    </row>
    <row r="17" s="5" customFormat="1" ht="106.25" customHeight="1" spans="1:32">
      <c r="A17" s="17">
        <f>ROW()-2</f>
        <v>15</v>
      </c>
      <c r="B17" s="19" t="s">
        <v>39</v>
      </c>
      <c r="C17" s="19" t="s">
        <v>76</v>
      </c>
      <c r="D17" s="26" t="s">
        <v>77</v>
      </c>
      <c r="E17" s="19" t="s">
        <v>46</v>
      </c>
      <c r="F17" s="21">
        <f>SUM(G17:V17)</f>
        <v>1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>
        <v>1</v>
      </c>
      <c r="S17" s="17"/>
      <c r="T17" s="17"/>
      <c r="U17" s="17"/>
      <c r="V17" s="24"/>
      <c r="W17" s="19">
        <v>477.83</v>
      </c>
      <c r="X17" s="18">
        <f>W17*F17</f>
        <v>477.83</v>
      </c>
      <c r="Y17" s="18">
        <f>SUM(G17:P17)*W17</f>
        <v>0</v>
      </c>
      <c r="Z17" s="18">
        <f>Q17*W17</f>
        <v>0</v>
      </c>
      <c r="AA17" s="18">
        <f>R17*W17</f>
        <v>477.83</v>
      </c>
      <c r="AB17" s="18">
        <f>S17*W17</f>
        <v>0</v>
      </c>
      <c r="AC17" s="18">
        <f>T17*W17</f>
        <v>0</v>
      </c>
      <c r="AD17" s="18">
        <f>U17*W17</f>
        <v>0</v>
      </c>
      <c r="AE17" s="18">
        <f>V17*W17</f>
        <v>0</v>
      </c>
      <c r="AF17" s="49" t="str">
        <f>_xlfn.DISPIMG("ID_8E5F668437C44A5C88CC142295324073",1)</f>
        <v>=DISPIMG("ID_8E5F668437C44A5C88CC142295324073",1)</v>
      </c>
    </row>
    <row r="18" s="7" customFormat="1" ht="98.25" customHeight="1" spans="1:32">
      <c r="A18" s="17">
        <f>ROW()-2</f>
        <v>16</v>
      </c>
      <c r="B18" s="19" t="s">
        <v>78</v>
      </c>
      <c r="C18" s="19" t="s">
        <v>79</v>
      </c>
      <c r="D18" s="22" t="s">
        <v>80</v>
      </c>
      <c r="E18" s="19" t="s">
        <v>46</v>
      </c>
      <c r="F18" s="21">
        <f>SUM(G18:V18)</f>
        <v>2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17"/>
      <c r="S18" s="24"/>
      <c r="T18" s="17"/>
      <c r="U18" s="24"/>
      <c r="V18" s="24">
        <v>2</v>
      </c>
      <c r="W18" s="19">
        <v>99</v>
      </c>
      <c r="X18" s="18">
        <f>W18*F18</f>
        <v>198</v>
      </c>
      <c r="Y18" s="19">
        <f>SUM(G18:P18)*W18</f>
        <v>0</v>
      </c>
      <c r="Z18" s="19">
        <f>Q18*W18</f>
        <v>0</v>
      </c>
      <c r="AA18" s="19">
        <f>R18*W18</f>
        <v>0</v>
      </c>
      <c r="AB18" s="19">
        <f>S18*W18</f>
        <v>0</v>
      </c>
      <c r="AC18" s="19">
        <f>T18*W18</f>
        <v>0</v>
      </c>
      <c r="AD18" s="19">
        <f>U18*W18</f>
        <v>0</v>
      </c>
      <c r="AE18" s="19">
        <f>V18*W18</f>
        <v>198</v>
      </c>
      <c r="AF18" s="50" t="str">
        <f>_xlfn.DISPIMG("ID_C14D35C461F54E7CBECCABA70275DCE2",1)</f>
        <v>=DISPIMG("ID_C14D35C461F54E7CBECCABA70275DCE2",1)</v>
      </c>
    </row>
    <row r="19" s="7" customFormat="1" ht="98.25" customHeight="1" spans="1:32">
      <c r="A19" s="17">
        <f>ROW()-2</f>
        <v>17</v>
      </c>
      <c r="B19" s="19" t="s">
        <v>81</v>
      </c>
      <c r="C19" s="19" t="s">
        <v>82</v>
      </c>
      <c r="D19" s="22"/>
      <c r="E19" s="19" t="s">
        <v>46</v>
      </c>
      <c r="F19" s="21">
        <f>SUM(G19:V19)</f>
        <v>1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>
        <v>1</v>
      </c>
      <c r="S19" s="24"/>
      <c r="T19" s="24"/>
      <c r="U19" s="24"/>
      <c r="V19" s="24"/>
      <c r="W19" s="19">
        <v>149</v>
      </c>
      <c r="X19" s="18">
        <f>W19*F19</f>
        <v>149</v>
      </c>
      <c r="Y19" s="19">
        <f>SUM(G19:P19)*W19</f>
        <v>0</v>
      </c>
      <c r="Z19" s="19">
        <f>Q19*W19</f>
        <v>0</v>
      </c>
      <c r="AA19" s="19">
        <f>R19*W19</f>
        <v>149</v>
      </c>
      <c r="AB19" s="19">
        <f>S19*W19</f>
        <v>0</v>
      </c>
      <c r="AC19" s="19">
        <f>T19*W19</f>
        <v>0</v>
      </c>
      <c r="AD19" s="19">
        <f>U19*W19</f>
        <v>0</v>
      </c>
      <c r="AE19" s="19">
        <f>V19*W19</f>
        <v>0</v>
      </c>
      <c r="AF19" s="50" t="str">
        <f>_xlfn.DISPIMG("ID_51C87933D7744298AF57C6F0796725DE",1)</f>
        <v>=DISPIMG("ID_51C87933D7744298AF57C6F0796725DE",1)</v>
      </c>
    </row>
    <row r="20" s="5" customFormat="1" ht="79.5" customHeight="1" spans="1:32">
      <c r="A20" s="17">
        <f>ROW()-2</f>
        <v>18</v>
      </c>
      <c r="B20" s="19" t="s">
        <v>83</v>
      </c>
      <c r="C20" s="19" t="s">
        <v>84</v>
      </c>
      <c r="D20" s="22"/>
      <c r="E20" s="27" t="s">
        <v>85</v>
      </c>
      <c r="F20" s="21">
        <f>SUM(G20:V20)</f>
        <v>5</v>
      </c>
      <c r="G20" s="17"/>
      <c r="H20" s="17">
        <v>1</v>
      </c>
      <c r="I20" s="17"/>
      <c r="J20" s="17"/>
      <c r="K20" s="17"/>
      <c r="L20" s="17"/>
      <c r="M20" s="17"/>
      <c r="N20" s="17"/>
      <c r="O20" s="17"/>
      <c r="P20" s="17"/>
      <c r="Q20" s="17"/>
      <c r="R20" s="17">
        <v>4</v>
      </c>
      <c r="S20" s="17"/>
      <c r="T20" s="24"/>
      <c r="U20" s="17"/>
      <c r="V20" s="17"/>
      <c r="W20" s="18">
        <v>64</v>
      </c>
      <c r="X20" s="18">
        <f>W20*F20</f>
        <v>320</v>
      </c>
      <c r="Y20" s="18">
        <f>SUM(G20:P20)*W20</f>
        <v>64</v>
      </c>
      <c r="Z20" s="18">
        <f>Q20*W20</f>
        <v>0</v>
      </c>
      <c r="AA20" s="18">
        <f>R20*W20</f>
        <v>256</v>
      </c>
      <c r="AB20" s="18">
        <f>S20*W20</f>
        <v>0</v>
      </c>
      <c r="AC20" s="18">
        <f>T20*W20</f>
        <v>0</v>
      </c>
      <c r="AD20" s="18">
        <f>U20*W20</f>
        <v>0</v>
      </c>
      <c r="AE20" s="18">
        <f>V20*W20</f>
        <v>0</v>
      </c>
      <c r="AF20" s="51" t="str">
        <f>_xlfn.DISPIMG("ID_AD7E7A2D822740C988FDE869D98336A4",1)</f>
        <v>=DISPIMG("ID_AD7E7A2D822740C988FDE869D98336A4",1)</v>
      </c>
    </row>
    <row r="21" s="6" customFormat="1" ht="51" customHeight="1" spans="1:32">
      <c r="A21" s="17">
        <f>ROW()-2</f>
        <v>19</v>
      </c>
      <c r="B21" s="27" t="s">
        <v>86</v>
      </c>
      <c r="C21" s="28" t="s">
        <v>87</v>
      </c>
      <c r="D21" s="29" t="s">
        <v>88</v>
      </c>
      <c r="E21" s="27" t="s">
        <v>89</v>
      </c>
      <c r="F21" s="21">
        <f>SUM(G21:V21)</f>
        <v>4</v>
      </c>
      <c r="G21" s="18"/>
      <c r="H21" s="17">
        <v>1</v>
      </c>
      <c r="I21" s="18"/>
      <c r="J21" s="18"/>
      <c r="K21" s="18"/>
      <c r="L21" s="18"/>
      <c r="M21" s="18"/>
      <c r="N21" s="18"/>
      <c r="O21" s="18"/>
      <c r="P21" s="18"/>
      <c r="Q21" s="18"/>
      <c r="R21" s="17">
        <v>3</v>
      </c>
      <c r="S21" s="18"/>
      <c r="T21" s="18"/>
      <c r="U21" s="18"/>
      <c r="V21" s="18"/>
      <c r="W21" s="18">
        <v>930</v>
      </c>
      <c r="X21" s="18">
        <f t="shared" ref="X21:X26" si="0">W21*F21</f>
        <v>3720</v>
      </c>
      <c r="Y21" s="18">
        <f t="shared" ref="Y21:Y26" si="1">SUM(G21:P21)*W21</f>
        <v>930</v>
      </c>
      <c r="Z21" s="18">
        <f t="shared" ref="Z21:Z26" si="2">Q21*W21</f>
        <v>0</v>
      </c>
      <c r="AA21" s="18">
        <f>R21*W21</f>
        <v>2790</v>
      </c>
      <c r="AB21" s="18">
        <f t="shared" ref="AB21:AB26" si="3">S21*W21</f>
        <v>0</v>
      </c>
      <c r="AC21" s="18">
        <f>T21*W21</f>
        <v>0</v>
      </c>
      <c r="AD21" s="18">
        <f t="shared" ref="AD21:AD26" si="4">U21*W21</f>
        <v>0</v>
      </c>
      <c r="AE21" s="18">
        <f t="shared" ref="AE21:AE26" si="5">V21*W21</f>
        <v>0</v>
      </c>
      <c r="AF21" s="51" t="str">
        <f>_xlfn.DISPIMG("ID_F66BD62F13234AAB9B5A1F917E94766A",1)</f>
        <v>=DISPIMG("ID_F66BD62F13234AAB9B5A1F917E94766A",1)</v>
      </c>
    </row>
    <row r="22" s="6" customFormat="1" ht="51" customHeight="1" spans="1:32">
      <c r="A22" s="17">
        <v>95</v>
      </c>
      <c r="B22" s="27" t="s">
        <v>90</v>
      </c>
      <c r="C22" s="30" t="s">
        <v>91</v>
      </c>
      <c r="D22" s="31" t="s">
        <v>92</v>
      </c>
      <c r="E22" s="27" t="s">
        <v>89</v>
      </c>
      <c r="F22" s="21">
        <f>SUM(G22:V22)</f>
        <v>1</v>
      </c>
      <c r="G22" s="18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7">
        <v>1</v>
      </c>
      <c r="S22" s="18"/>
      <c r="T22" s="18"/>
      <c r="U22" s="18"/>
      <c r="V22" s="18"/>
      <c r="W22" s="19">
        <v>900</v>
      </c>
      <c r="X22" s="18">
        <f t="shared" si="0"/>
        <v>900</v>
      </c>
      <c r="Y22" s="18">
        <f t="shared" si="1"/>
        <v>0</v>
      </c>
      <c r="Z22" s="18">
        <f t="shared" si="2"/>
        <v>0</v>
      </c>
      <c r="AA22" s="18">
        <f>R22*W22</f>
        <v>900</v>
      </c>
      <c r="AB22" s="18">
        <f t="shared" si="3"/>
        <v>0</v>
      </c>
      <c r="AC22" s="18">
        <f>T22*W22</f>
        <v>0</v>
      </c>
      <c r="AD22" s="18">
        <f t="shared" si="4"/>
        <v>0</v>
      </c>
      <c r="AE22" s="18">
        <f t="shared" si="5"/>
        <v>0</v>
      </c>
      <c r="AF22" s="51" t="str">
        <f t="shared" ref="AF22:AF24" si="6">_xlfn.DISPIMG("ID_C2A83D58A61F4406AD1CFC778BE5C87F",1)</f>
        <v>=DISPIMG("ID_C2A83D58A61F4406AD1CFC778BE5C87F",1)</v>
      </c>
    </row>
    <row r="23" s="6" customFormat="1" ht="51" customHeight="1" spans="1:32">
      <c r="A23" s="17">
        <v>96</v>
      </c>
      <c r="B23" s="27" t="s">
        <v>90</v>
      </c>
      <c r="C23" s="30" t="s">
        <v>93</v>
      </c>
      <c r="D23" s="31" t="s">
        <v>94</v>
      </c>
      <c r="E23" s="27" t="s">
        <v>89</v>
      </c>
      <c r="F23" s="21">
        <f>SUM(G23:V23)</f>
        <v>3</v>
      </c>
      <c r="G23" s="18"/>
      <c r="H23" s="17"/>
      <c r="I23" s="18"/>
      <c r="J23" s="18"/>
      <c r="K23" s="18"/>
      <c r="L23" s="18"/>
      <c r="M23" s="18"/>
      <c r="N23" s="18"/>
      <c r="O23" s="18"/>
      <c r="P23" s="18"/>
      <c r="Q23" s="18"/>
      <c r="R23" s="17">
        <v>3</v>
      </c>
      <c r="S23" s="18"/>
      <c r="T23" s="18"/>
      <c r="U23" s="18"/>
      <c r="V23" s="18"/>
      <c r="W23" s="18">
        <v>850</v>
      </c>
      <c r="X23" s="18">
        <f t="shared" si="0"/>
        <v>2550</v>
      </c>
      <c r="Y23" s="18">
        <f t="shared" si="1"/>
        <v>0</v>
      </c>
      <c r="Z23" s="18">
        <f t="shared" si="2"/>
        <v>0</v>
      </c>
      <c r="AA23" s="18">
        <f>R23*W23</f>
        <v>2550</v>
      </c>
      <c r="AB23" s="18">
        <f t="shared" si="3"/>
        <v>0</v>
      </c>
      <c r="AC23" s="18">
        <f>T23*W23</f>
        <v>0</v>
      </c>
      <c r="AD23" s="18">
        <f t="shared" si="4"/>
        <v>0</v>
      </c>
      <c r="AE23" s="18">
        <f t="shared" si="5"/>
        <v>0</v>
      </c>
      <c r="AF23" s="51" t="str">
        <f t="shared" si="6"/>
        <v>=DISPIMG("ID_C2A83D58A61F4406AD1CFC778BE5C87F",1)</v>
      </c>
    </row>
    <row r="24" s="6" customFormat="1" ht="51" customHeight="1" spans="1:32">
      <c r="A24" s="17">
        <v>97</v>
      </c>
      <c r="B24" s="27" t="s">
        <v>90</v>
      </c>
      <c r="C24" s="30" t="s">
        <v>95</v>
      </c>
      <c r="D24" s="31" t="s">
        <v>92</v>
      </c>
      <c r="E24" s="27" t="s">
        <v>89</v>
      </c>
      <c r="F24" s="21">
        <f>SUM(G24:V24)</f>
        <v>3</v>
      </c>
      <c r="G24" s="18"/>
      <c r="H24" s="17"/>
      <c r="I24" s="18"/>
      <c r="J24" s="18"/>
      <c r="K24" s="18"/>
      <c r="L24" s="18"/>
      <c r="M24" s="18"/>
      <c r="N24" s="18"/>
      <c r="O24" s="18"/>
      <c r="P24" s="18"/>
      <c r="Q24" s="18"/>
      <c r="R24" s="17">
        <v>3</v>
      </c>
      <c r="S24" s="18"/>
      <c r="T24" s="18"/>
      <c r="U24" s="18"/>
      <c r="V24" s="18"/>
      <c r="W24" s="19">
        <v>700</v>
      </c>
      <c r="X24" s="18">
        <f t="shared" si="0"/>
        <v>2100</v>
      </c>
      <c r="Y24" s="18">
        <f t="shared" si="1"/>
        <v>0</v>
      </c>
      <c r="Z24" s="18">
        <f t="shared" si="2"/>
        <v>0</v>
      </c>
      <c r="AA24" s="18">
        <f>R24*W24</f>
        <v>2100</v>
      </c>
      <c r="AB24" s="18">
        <f t="shared" si="3"/>
        <v>0</v>
      </c>
      <c r="AC24" s="18">
        <f>T24*W24</f>
        <v>0</v>
      </c>
      <c r="AD24" s="18">
        <f t="shared" si="4"/>
        <v>0</v>
      </c>
      <c r="AE24" s="18">
        <f t="shared" si="5"/>
        <v>0</v>
      </c>
      <c r="AF24" s="51" t="str">
        <f t="shared" si="6"/>
        <v>=DISPIMG("ID_C2A83D58A61F4406AD1CFC778BE5C87F",1)</v>
      </c>
    </row>
    <row r="25" s="6" customFormat="1" ht="51" customHeight="1" spans="1:32">
      <c r="A25" s="17">
        <v>98</v>
      </c>
      <c r="B25" s="32" t="s">
        <v>96</v>
      </c>
      <c r="C25" s="32" t="s">
        <v>97</v>
      </c>
      <c r="D25" s="26" t="s">
        <v>98</v>
      </c>
      <c r="E25" s="33" t="s">
        <v>85</v>
      </c>
      <c r="F25" s="21">
        <f>SUM(G25:V25)</f>
        <v>1</v>
      </c>
      <c r="G25" s="18"/>
      <c r="H25" s="17"/>
      <c r="I25" s="18"/>
      <c r="J25" s="18"/>
      <c r="K25" s="18"/>
      <c r="L25" s="18"/>
      <c r="M25" s="18"/>
      <c r="N25" s="18"/>
      <c r="O25" s="18"/>
      <c r="P25" s="18"/>
      <c r="Q25" s="18"/>
      <c r="R25" s="17"/>
      <c r="S25" s="18"/>
      <c r="T25" s="17">
        <v>1</v>
      </c>
      <c r="U25" s="18"/>
      <c r="V25" s="18"/>
      <c r="W25" s="18">
        <v>209</v>
      </c>
      <c r="X25" s="18">
        <f t="shared" si="0"/>
        <v>209</v>
      </c>
      <c r="Y25" s="18">
        <f t="shared" si="1"/>
        <v>0</v>
      </c>
      <c r="Z25" s="18">
        <f t="shared" si="2"/>
        <v>0</v>
      </c>
      <c r="AA25" s="18">
        <f>R25*W25</f>
        <v>0</v>
      </c>
      <c r="AB25" s="18">
        <f t="shared" si="3"/>
        <v>0</v>
      </c>
      <c r="AC25" s="18">
        <f>T25*W25</f>
        <v>209</v>
      </c>
      <c r="AD25" s="18">
        <f t="shared" si="4"/>
        <v>0</v>
      </c>
      <c r="AE25" s="18">
        <f t="shared" si="5"/>
        <v>0</v>
      </c>
      <c r="AF25" s="52" t="str">
        <f>_xlfn.DISPIMG("ID_BCCC677FA7CB422BBDE1D458BECBF255",1)</f>
        <v>=DISPIMG("ID_BCCC677FA7CB422BBDE1D458BECBF255",1)</v>
      </c>
    </row>
    <row r="26" s="6" customFormat="1" ht="51" customHeight="1" spans="1:32">
      <c r="A26" s="34" t="s">
        <v>99</v>
      </c>
      <c r="B26" s="35"/>
      <c r="C26" s="35"/>
      <c r="D26" s="36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>
        <f>SUM(X3:X25)</f>
        <v>34873.23</v>
      </c>
      <c r="Y26" s="35">
        <f t="shared" ref="Y26:AE26" si="7">SUM(Y3:Y25)</f>
        <v>2994</v>
      </c>
      <c r="Z26" s="35">
        <f t="shared" si="7"/>
        <v>5243.4</v>
      </c>
      <c r="AA26" s="35">
        <f t="shared" si="7"/>
        <v>19028.83</v>
      </c>
      <c r="AB26" s="35">
        <f t="shared" si="7"/>
        <v>0</v>
      </c>
      <c r="AC26" s="35">
        <f t="shared" si="7"/>
        <v>209</v>
      </c>
      <c r="AD26" s="35">
        <f t="shared" si="7"/>
        <v>4352</v>
      </c>
      <c r="AE26" s="35">
        <f t="shared" si="7"/>
        <v>3046</v>
      </c>
      <c r="AF26" s="51"/>
    </row>
    <row r="27" s="3" customFormat="1" ht="238" customHeight="1" spans="1:32">
      <c r="A27" s="37" t="s">
        <v>100</v>
      </c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</row>
    <row r="28" s="1" customFormat="1" spans="1:32">
      <c r="A28" s="8"/>
      <c r="B28" s="9"/>
      <c r="C28" s="9"/>
      <c r="D28" s="10"/>
      <c r="E28" s="9"/>
      <c r="F28" s="9"/>
      <c r="G28" s="9"/>
      <c r="H28" s="11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8"/>
      <c r="X28" s="8"/>
      <c r="Y28" s="8"/>
      <c r="Z28" s="8"/>
      <c r="AA28" s="8"/>
      <c r="AB28" s="8"/>
      <c r="AC28" s="8"/>
      <c r="AD28" s="8"/>
      <c r="AE28" s="8"/>
      <c r="AF28" s="9"/>
    </row>
    <row r="29" s="1" customFormat="1" spans="1:32">
      <c r="A29" s="8"/>
      <c r="B29" s="9"/>
      <c r="C29" s="9"/>
      <c r="D29" s="10"/>
      <c r="E29" s="9"/>
      <c r="F29" s="9"/>
      <c r="G29" s="9"/>
      <c r="H29" s="11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8"/>
      <c r="X29" s="8"/>
      <c r="Y29" s="8"/>
      <c r="Z29" s="8"/>
      <c r="AA29" s="8"/>
      <c r="AB29" s="8"/>
      <c r="AC29" s="8"/>
      <c r="AD29" s="8"/>
      <c r="AE29" s="8"/>
      <c r="AF29" s="9"/>
    </row>
    <row r="30" s="1" customFormat="1" spans="1:32">
      <c r="A30" s="8"/>
      <c r="B30" s="9"/>
      <c r="C30" s="9"/>
      <c r="D30" s="10"/>
      <c r="E30" s="9"/>
      <c r="F30" s="9"/>
      <c r="G30" s="9"/>
      <c r="H30" s="11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8"/>
      <c r="X30" s="8"/>
      <c r="Y30" s="8"/>
      <c r="Z30" s="8"/>
      <c r="AA30" s="8"/>
      <c r="AB30" s="8"/>
      <c r="AC30" s="8"/>
      <c r="AD30" s="8"/>
      <c r="AE30" s="8"/>
      <c r="AF30" s="9"/>
    </row>
    <row r="31" s="1" customFormat="1" spans="1:32">
      <c r="A31" s="8"/>
      <c r="B31" s="9"/>
      <c r="C31" s="9"/>
      <c r="D31" s="10"/>
      <c r="E31" s="9"/>
      <c r="F31" s="9"/>
      <c r="G31" s="9"/>
      <c r="H31" s="11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8"/>
      <c r="X31" s="8"/>
      <c r="Y31" s="8"/>
      <c r="Z31" s="8"/>
      <c r="AA31" s="8"/>
      <c r="AB31" s="8"/>
      <c r="AC31" s="8"/>
      <c r="AD31" s="8"/>
      <c r="AE31" s="8"/>
      <c r="AF31" s="9"/>
    </row>
    <row r="32" s="1" customFormat="1" ht="21" customHeight="1" spans="1:32">
      <c r="A32" s="8"/>
      <c r="B32" s="9"/>
      <c r="C32" s="9"/>
      <c r="D32" s="10"/>
      <c r="E32" s="9"/>
      <c r="F32" s="9"/>
      <c r="G32" s="9"/>
      <c r="H32" s="11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8"/>
      <c r="X32" s="8"/>
      <c r="Y32" s="8"/>
      <c r="Z32" s="8"/>
      <c r="AA32" s="8"/>
      <c r="AB32" s="8"/>
      <c r="AC32" s="8"/>
      <c r="AD32" s="8"/>
      <c r="AE32" s="8"/>
      <c r="AF32" s="9"/>
    </row>
  </sheetData>
  <sheetProtection formatCells="0" insertHyperlinks="0" autoFilter="0"/>
  <protectedRanges>
    <protectedRange sqref="A1:AF1 A2:F2 I2:O2 Q2:AF2 A3:AF8 A9 A10:AF27 C9:D9 F9:AF9" name="Range1"/>
  </protectedRanges>
  <autoFilter xmlns:etc="http://www.wps.cn/officeDocument/2017/etCustomData" ref="A2:AF32" etc:filterBottomFollowUsedRange="1">
    <extLst/>
  </autoFilter>
  <mergeCells count="3">
    <mergeCell ref="A1:AF1"/>
    <mergeCell ref="A26:W26"/>
    <mergeCell ref="A27:AF27"/>
  </mergeCells>
  <pageMargins left="0.354166666666667" right="0.156944444444444" top="0.118055555555556" bottom="0.196527777777778" header="0.0784722222222222" footer="0.0784722222222222"/>
  <pageSetup paperSize="9" scale="5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Range1" rangeCreator="455371394" othersAccessPermission="visible">
      <userID accessPermission="edit">455371394</userID>
    </arrUserId>
  </rangeList>
</allowEditUser>
</file>

<file path=customXml/item2.xml>��
</file>

<file path=customXml/item3.xml>��
</file>

<file path=customXml/item4.xml>���^�W
NN���^�+T�^�W$N _	�T���+Tz13%	�T���N+Tz	��N'�0W@W�^NwN��^N�WW�S�N�WЏ�l�5�S���{QlQ�S,g�	�N��^4l�RƖ�V�O4l	gP�lQ�S,{�N4l�S�^NwN��^N�WW�S�hTK\�VW�26�S	���{QlQ�S,{NRlQ�S	�N��^~gq\Vnؚ�e�b/g�NN_�S:S�y�bAS�5�S�VE�ё��ITx�S-N�_C:S10�Sx�S|iA�^��{QlQ�S,{�NRlQ�S	�N��^�l0uG�z2mq\���103�S��{QlQ�S,{	NRlQ�S	�N��^S��nG�NS��2�SNS�y�WR�e�NNu[S�V3h��{QlQ�S,{�VRlQ�S	�N��^4l�RƖ�V�O4l	gP�lQ�S*j�lRlQ�S��{QlQ�S,{�NRlQ�S	�N��^4l�RƖ�V�O4l	gP�lQ�SXX�SRlQ�S��{QlQ�S,{mQRlQ�S	�T���+Tz13%	�T���N+Tz	��N'�0W@W�^NwN��^N�WW�S�N�WЏ�l�5�S���{QlQ�S,g�	�N��^4l�RƖ�V�O4l	gP�lQ�S,{�N4l�S�^NwN��^N�WW�S�hTK\�VW�26�S	���{QlQ�S,{NRlQ�S	�N��^~gq\Vnؚ�e�b/g�NN_�S:S�y�bAS�5�S�VE�ё��ITx�S-N�_C:S10�Sx�S|iA�^��{QlQ�S,{�NRlQ�S	�N��^�l0uG�z2mq\���103�S��{QlQ�S,{	NRlQ�S	�N��^S��nG�NS��2�SNS�y�WR�e�NNu[S�V3h��{QlQ�S,{�VRlQ�S	�N��^4l�RƖ�V�O4l	gP�lQ�S*j�lRlQ�S��{QlQ�S,{�NRlQ�S	�N��^4l�RƖ�V�O4l	gP�lQ�SXX�SRlQ�S��{QlQ�S,{mQRlQ�S	�
</file>

<file path=customXml/item5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customXml/itemProps4.xml><?xml version="1.0" encoding="utf-8"?>
<ds:datastoreItem xmlns:ds="http://schemas.openxmlformats.org/officeDocument/2006/customXml" ds:itemID="{D5662047-3127-477A-AC3A-1D340467FB41}">
  <ds:schemaRefs/>
</ds:datastoreItem>
</file>

<file path=customXml/itemProps5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WWO_wpscloud_20250904173343-5eb13ec068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明细表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STGS</dc:creator>
  <cp:lastModifiedBy>曹美玲</cp:lastModifiedBy>
  <dcterms:created xsi:type="dcterms:W3CDTF">2020-09-21T16:31:00Z</dcterms:created>
  <dcterms:modified xsi:type="dcterms:W3CDTF">2025-10-13T07:08:30Z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eadingLayout">
    <vt:bool>true</vt:bool>
  </property>
  <property fmtid="{D5CDD505-2E9C-101B-9397-08002B2CF9AE}" pid="4" name="ICV">
    <vt:lpwstr>FC7C067B99484371B960CF626807F006_13</vt:lpwstr>
  </property>
</Properties>
</file>